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3- madresebourse\scrapper_40_all\scrapper_40_all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تامین آب، برق، گاز" sheetId="17" r:id="rId17"/>
    <sheet name="خرده فروشی بجز وسایل نقلیه" sheetId="18" r:id="rId18"/>
    <sheet name="محصولات کاغذ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محصولات چرمی" sheetId="26" r:id="rId25"/>
    <sheet name="سایر مالی" sheetId="27" r:id="rId26"/>
    <sheet name="قند و شکر" sheetId="28" r:id="rId27"/>
    <sheet name="حمل و نقل" sheetId="29" r:id="rId28"/>
    <sheet name="محصولات فلزی" sheetId="30" r:id="rId29"/>
    <sheet name="ذغال سنگ" sheetId="31" r:id="rId30"/>
    <sheet name="زراعت" sheetId="32" r:id="rId31"/>
    <sheet name="وسایل ارتباطی" sheetId="33" r:id="rId32"/>
    <sheet name="سایر معادن" sheetId="35" r:id="rId33"/>
  </sheets>
  <calcPr calcId="162913"/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3" i="3"/>
  <c r="L4" i="3"/>
  <c r="L5" i="3"/>
  <c r="L6" i="3"/>
  <c r="L7" i="3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3" i="5"/>
  <c r="L4" i="5"/>
  <c r="L5" i="5"/>
  <c r="L6" i="5"/>
  <c r="L7" i="5"/>
  <c r="L8" i="5"/>
  <c r="L9" i="5"/>
  <c r="L10" i="5"/>
  <c r="L11" i="5"/>
  <c r="L12" i="5"/>
  <c r="L13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3" i="7"/>
  <c r="L4" i="7"/>
  <c r="L5" i="7"/>
  <c r="L6" i="7"/>
  <c r="L7" i="7"/>
  <c r="L8" i="7"/>
  <c r="L9" i="7"/>
  <c r="L10" i="7"/>
  <c r="L11" i="7"/>
  <c r="L12" i="7"/>
  <c r="L13" i="7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3" i="11"/>
  <c r="L4" i="11"/>
  <c r="L5" i="11"/>
  <c r="L6" i="11"/>
  <c r="L7" i="11"/>
  <c r="L8" i="11"/>
  <c r="L9" i="11"/>
  <c r="L10" i="11"/>
  <c r="L11" i="11"/>
  <c r="L3" i="12"/>
  <c r="L3" i="13"/>
  <c r="L4" i="13"/>
  <c r="L5" i="13"/>
  <c r="L6" i="13"/>
  <c r="L7" i="13"/>
  <c r="L8" i="13"/>
  <c r="L9" i="13"/>
  <c r="L10" i="13"/>
  <c r="L11" i="13"/>
  <c r="L12" i="13"/>
  <c r="L3" i="15"/>
  <c r="L4" i="15"/>
  <c r="L3" i="16"/>
  <c r="L3" i="17"/>
  <c r="L4" i="17"/>
  <c r="L5" i="17"/>
  <c r="L6" i="17"/>
  <c r="L7" i="17"/>
  <c r="L8" i="17"/>
  <c r="L9" i="17"/>
  <c r="L10" i="17"/>
  <c r="L11" i="17"/>
  <c r="L12" i="17"/>
  <c r="L3" i="19"/>
  <c r="L3" i="20"/>
  <c r="L4" i="20"/>
  <c r="L5" i="20"/>
  <c r="L6" i="20"/>
  <c r="L7" i="20"/>
  <c r="L3" i="23"/>
  <c r="L3" i="24"/>
  <c r="L4" i="24"/>
  <c r="L5" i="24"/>
  <c r="L6" i="24"/>
  <c r="L7" i="24"/>
  <c r="L3" i="27"/>
  <c r="L4" i="27"/>
  <c r="L3" i="28"/>
  <c r="L3" i="29"/>
  <c r="L4" i="29"/>
  <c r="L5" i="29"/>
  <c r="L3" i="30"/>
  <c r="L3" i="32"/>
  <c r="L4" i="32"/>
  <c r="L5" i="32"/>
  <c r="L6" i="32"/>
  <c r="L7" i="32"/>
  <c r="L3" i="1"/>
  <c r="L4" i="1"/>
  <c r="L5" i="1"/>
  <c r="L6" i="1"/>
  <c r="L7" i="1"/>
  <c r="L8" i="1"/>
  <c r="L9" i="1"/>
  <c r="L10" i="1"/>
  <c r="L11" i="1"/>
  <c r="L12" i="1"/>
  <c r="L2" i="2"/>
  <c r="L2" i="3"/>
  <c r="L2" i="4"/>
  <c r="L2" i="5"/>
  <c r="L2" i="6"/>
  <c r="L2" i="7"/>
  <c r="L2" i="8"/>
  <c r="L2" i="9"/>
  <c r="L2" i="10"/>
  <c r="L2" i="11"/>
  <c r="L2" i="12"/>
  <c r="L2" i="13"/>
  <c r="L2" i="14"/>
  <c r="L2" i="15"/>
  <c r="L2" i="16"/>
  <c r="L2" i="17"/>
  <c r="L2" i="18"/>
  <c r="L2" i="19"/>
  <c r="L2" i="20"/>
  <c r="L2" i="21"/>
  <c r="L2" i="22"/>
  <c r="L2" i="23"/>
  <c r="L2" i="24"/>
  <c r="L2" i="26"/>
  <c r="L2" i="27"/>
  <c r="L2" i="28"/>
  <c r="L2" i="29"/>
  <c r="L2" i="30"/>
  <c r="L2" i="31"/>
  <c r="L2" i="32"/>
  <c r="L2" i="33"/>
  <c r="L2" i="35"/>
  <c r="L2" i="1"/>
</calcChain>
</file>

<file path=xl/sharedStrings.xml><?xml version="1.0" encoding="utf-8"?>
<sst xmlns="http://schemas.openxmlformats.org/spreadsheetml/2006/main" count="1073" uniqueCount="274">
  <si>
    <t>تاریخ</t>
  </si>
  <si>
    <t>حجم معاملات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</si>
  <si>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</si>
  <si>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</si>
  <si>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</si>
  <si>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</si>
  <si>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</si>
  <si>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</si>
  <si>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</si>
  <si>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</si>
  <si>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</si>
  <si>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</si>
  <si>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</si>
  <si>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</si>
  <si>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</si>
  <si>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1400-02-11</t>
  </si>
  <si>
    <t>شپنا</t>
  </si>
  <si>
    <t>شبندر</t>
  </si>
  <si>
    <t>شتران</t>
  </si>
  <si>
    <t>شبريز</t>
  </si>
  <si>
    <t>شبهرن</t>
  </si>
  <si>
    <t>شسپا</t>
  </si>
  <si>
    <t>شرانل</t>
  </si>
  <si>
    <t>ونفت</t>
  </si>
  <si>
    <t>شنفت</t>
  </si>
  <si>
    <t>شاوان</t>
  </si>
  <si>
    <t>شراز</t>
  </si>
  <si>
    <t>خودرو</t>
  </si>
  <si>
    <t>خبهمن</t>
  </si>
  <si>
    <t>خساپا</t>
  </si>
  <si>
    <t>خگستر</t>
  </si>
  <si>
    <t>خديزل</t>
  </si>
  <si>
    <t>خكرمان</t>
  </si>
  <si>
    <t>خزاميا</t>
  </si>
  <si>
    <t>ختوقا</t>
  </si>
  <si>
    <t>خريخت</t>
  </si>
  <si>
    <t>ورنا</t>
  </si>
  <si>
    <t>خمهر</t>
  </si>
  <si>
    <t>خمحركه</t>
  </si>
  <si>
    <t>خرينگ</t>
  </si>
  <si>
    <t>ختراك</t>
  </si>
  <si>
    <t>شستا</t>
  </si>
  <si>
    <t>وغدير</t>
  </si>
  <si>
    <t>ونيكي</t>
  </si>
  <si>
    <t>وبانك</t>
  </si>
  <si>
    <t>وصندوق</t>
  </si>
  <si>
    <t>واميد</t>
  </si>
  <si>
    <t>فملي</t>
  </si>
  <si>
    <t>فولاد</t>
  </si>
  <si>
    <t>كاوه</t>
  </si>
  <si>
    <t>فخوز</t>
  </si>
  <si>
    <t>ذوب</t>
  </si>
  <si>
    <t>ميدكو</t>
  </si>
  <si>
    <t>فاسمين</t>
  </si>
  <si>
    <t>هرمز</t>
  </si>
  <si>
    <t>فايرا</t>
  </si>
  <si>
    <t>فنوال</t>
  </si>
  <si>
    <t>فباهنر</t>
  </si>
  <si>
    <t>فجر</t>
  </si>
  <si>
    <t>ارفع</t>
  </si>
  <si>
    <t>فنورد</t>
  </si>
  <si>
    <t>فسازان</t>
  </si>
  <si>
    <t>فسپا</t>
  </si>
  <si>
    <t>كوير</t>
  </si>
  <si>
    <t>فروي</t>
  </si>
  <si>
    <t>فخاس</t>
  </si>
  <si>
    <t>فافزا</t>
  </si>
  <si>
    <t>فپنتا</t>
  </si>
  <si>
    <t>وبملت</t>
  </si>
  <si>
    <t>وتجارت</t>
  </si>
  <si>
    <t>وپاسار</t>
  </si>
  <si>
    <t>وبصادر</t>
  </si>
  <si>
    <t>وپارس</t>
  </si>
  <si>
    <t>ونوين</t>
  </si>
  <si>
    <t>وكار</t>
  </si>
  <si>
    <t>وخاور</t>
  </si>
  <si>
    <t>وسينا</t>
  </si>
  <si>
    <t>سامان</t>
  </si>
  <si>
    <t>وپست</t>
  </si>
  <si>
    <t>وآيند</t>
  </si>
  <si>
    <t>پترول</t>
  </si>
  <si>
    <t>نوري</t>
  </si>
  <si>
    <t>آريا</t>
  </si>
  <si>
    <t>تاپيكو</t>
  </si>
  <si>
    <t>پارس</t>
  </si>
  <si>
    <t>شگويا</t>
  </si>
  <si>
    <t>شيران</t>
  </si>
  <si>
    <t>جم پيلن</t>
  </si>
  <si>
    <t>فارس</t>
  </si>
  <si>
    <t>بوعلي</t>
  </si>
  <si>
    <t>شتوكا</t>
  </si>
  <si>
    <t>پارسان</t>
  </si>
  <si>
    <t>شپديس</t>
  </si>
  <si>
    <t>زاگرس</t>
  </si>
  <si>
    <t>شلرد</t>
  </si>
  <si>
    <t>شاراك</t>
  </si>
  <si>
    <t>شكبير</t>
  </si>
  <si>
    <t>شغدير</t>
  </si>
  <si>
    <t>پاكشو</t>
  </si>
  <si>
    <t>قرن</t>
  </si>
  <si>
    <t>شصفها</t>
  </si>
  <si>
    <t>شكف</t>
  </si>
  <si>
    <t>مارون</t>
  </si>
  <si>
    <t>كرماشا</t>
  </si>
  <si>
    <t>شخارك</t>
  </si>
  <si>
    <t>شفن</t>
  </si>
  <si>
    <t>شپترو</t>
  </si>
  <si>
    <t>شيراز</t>
  </si>
  <si>
    <t>جم</t>
  </si>
  <si>
    <t>شتولي</t>
  </si>
  <si>
    <t>شپاكسا</t>
  </si>
  <si>
    <t>شبصير</t>
  </si>
  <si>
    <t>خراسان</t>
  </si>
  <si>
    <t>شاملا</t>
  </si>
  <si>
    <t>شكربن</t>
  </si>
  <si>
    <t>شفارا</t>
  </si>
  <si>
    <t>وپترو</t>
  </si>
  <si>
    <t>شپارس</t>
  </si>
  <si>
    <t>شكلر</t>
  </si>
  <si>
    <t>شوينده</t>
  </si>
  <si>
    <t>شستان</t>
  </si>
  <si>
    <t>غسالم</t>
  </si>
  <si>
    <t>غگل</t>
  </si>
  <si>
    <t>غصينو</t>
  </si>
  <si>
    <t>غزر</t>
  </si>
  <si>
    <t>وبشهر</t>
  </si>
  <si>
    <t>غگرجي</t>
  </si>
  <si>
    <t>خودكفا</t>
  </si>
  <si>
    <t>غگلپا</t>
  </si>
  <si>
    <t>غگيلا</t>
  </si>
  <si>
    <t>غفارس</t>
  </si>
  <si>
    <t>غمينو</t>
  </si>
  <si>
    <t>غپآذر</t>
  </si>
  <si>
    <t>بركت</t>
  </si>
  <si>
    <t>درازك</t>
  </si>
  <si>
    <t>تيپيكو</t>
  </si>
  <si>
    <t>وپخش</t>
  </si>
  <si>
    <t>والبر</t>
  </si>
  <si>
    <t>دلر</t>
  </si>
  <si>
    <t>دتوزيع</t>
  </si>
  <si>
    <t>دعبيد</t>
  </si>
  <si>
    <t>پخش</t>
  </si>
  <si>
    <t>دابور</t>
  </si>
  <si>
    <t>دارو</t>
  </si>
  <si>
    <t>دسبحا</t>
  </si>
  <si>
    <t>ريشمك</t>
  </si>
  <si>
    <t>دسبحان</t>
  </si>
  <si>
    <t>دتماد</t>
  </si>
  <si>
    <t>دفرا</t>
  </si>
  <si>
    <t>وسپهر</t>
  </si>
  <si>
    <t>وساپا</t>
  </si>
  <si>
    <t>ومهان</t>
  </si>
  <si>
    <t>صبا</t>
  </si>
  <si>
    <t>وخارزم</t>
  </si>
  <si>
    <t>آريان</t>
  </si>
  <si>
    <t>سرچشمه</t>
  </si>
  <si>
    <t>وسبحان</t>
  </si>
  <si>
    <t>وايرا</t>
  </si>
  <si>
    <t>وسكاب</t>
  </si>
  <si>
    <t>وكبهمن</t>
  </si>
  <si>
    <t>وصنعت</t>
  </si>
  <si>
    <t>وسرضوي</t>
  </si>
  <si>
    <t>واعتبار</t>
  </si>
  <si>
    <t>معيار</t>
  </si>
  <si>
    <t>وتوسم</t>
  </si>
  <si>
    <t>وسفارس</t>
  </si>
  <si>
    <t>وبهمن</t>
  </si>
  <si>
    <t>گوهران</t>
  </si>
  <si>
    <t>وسپه</t>
  </si>
  <si>
    <t>واتي</t>
  </si>
  <si>
    <t>وپويا</t>
  </si>
  <si>
    <t>وآرين</t>
  </si>
  <si>
    <t>وتوصا</t>
  </si>
  <si>
    <t>ساراب</t>
  </si>
  <si>
    <t>سيتا</t>
  </si>
  <si>
    <t>سفارس</t>
  </si>
  <si>
    <t>سمازن</t>
  </si>
  <si>
    <t>سمتاز</t>
  </si>
  <si>
    <t>سخوز</t>
  </si>
  <si>
    <t>ساوه</t>
  </si>
  <si>
    <t>سشرق</t>
  </si>
  <si>
    <t>سشمال</t>
  </si>
  <si>
    <t>سخاش</t>
  </si>
  <si>
    <t>سيدكو</t>
  </si>
  <si>
    <t>سپاها</t>
  </si>
  <si>
    <t>سكرما</t>
  </si>
  <si>
    <t>ساروج</t>
  </si>
  <si>
    <t>سباقر</t>
  </si>
  <si>
    <t>سدشت</t>
  </si>
  <si>
    <t>سغرب</t>
  </si>
  <si>
    <t>سبزوا</t>
  </si>
  <si>
    <t>ستران</t>
  </si>
  <si>
    <t>كچاد</t>
  </si>
  <si>
    <t>اپال</t>
  </si>
  <si>
    <t>كروي</t>
  </si>
  <si>
    <t>ومعادن</t>
  </si>
  <si>
    <t>تاصيكو</t>
  </si>
  <si>
    <t>كنور</t>
  </si>
  <si>
    <t>كگل</t>
  </si>
  <si>
    <t>كگهر</t>
  </si>
  <si>
    <t>كاما</t>
  </si>
  <si>
    <t>كبافق</t>
  </si>
  <si>
    <t>كرازي</t>
  </si>
  <si>
    <t>كخاك</t>
  </si>
  <si>
    <t>كرمان</t>
  </si>
  <si>
    <t>وتوس</t>
  </si>
  <si>
    <t>ثاميد</t>
  </si>
  <si>
    <t>وساخت</t>
  </si>
  <si>
    <t>ثباغ</t>
  </si>
  <si>
    <t>ثشاهد</t>
  </si>
  <si>
    <t>ثمسكن</t>
  </si>
  <si>
    <t>ثنور</t>
  </si>
  <si>
    <t>ثفارس</t>
  </si>
  <si>
    <t>كيسون</t>
  </si>
  <si>
    <t>ثاخت</t>
  </si>
  <si>
    <t>رمپنا</t>
  </si>
  <si>
    <t>بموتو</t>
  </si>
  <si>
    <t>بترانس</t>
  </si>
  <si>
    <t>بكام</t>
  </si>
  <si>
    <t>حفاري</t>
  </si>
  <si>
    <t>شساخت</t>
  </si>
  <si>
    <t>بجهرم</t>
  </si>
  <si>
    <t>دماوند</t>
  </si>
  <si>
    <t>بپيوند</t>
  </si>
  <si>
    <t>وهور</t>
  </si>
  <si>
    <t>بگيلان</t>
  </si>
  <si>
    <t>بفجر</t>
  </si>
  <si>
    <t>مبين</t>
  </si>
  <si>
    <t>ونيرو</t>
  </si>
  <si>
    <t>آبادا</t>
  </si>
  <si>
    <t>بكهنوج</t>
  </si>
  <si>
    <t>بمپنا</t>
  </si>
  <si>
    <t>افق</t>
  </si>
  <si>
    <t>چكاپا</t>
  </si>
  <si>
    <t>چكارن</t>
  </si>
  <si>
    <t>پكرمان</t>
  </si>
  <si>
    <t>پيزد</t>
  </si>
  <si>
    <t>پلوله</t>
  </si>
  <si>
    <t>پسهند</t>
  </si>
  <si>
    <t>پتاير</t>
  </si>
  <si>
    <t>پكوير</t>
  </si>
  <si>
    <t>كپارس</t>
  </si>
  <si>
    <t>سپ</t>
  </si>
  <si>
    <t>همراه</t>
  </si>
  <si>
    <t>اخابر</t>
  </si>
  <si>
    <t>تايرا</t>
  </si>
  <si>
    <t>تكمبا</t>
  </si>
  <si>
    <t>لسرما</t>
  </si>
  <si>
    <t>لبوتان</t>
  </si>
  <si>
    <t>لابسا</t>
  </si>
  <si>
    <t>تكنو</t>
  </si>
  <si>
    <t>وملي</t>
  </si>
  <si>
    <t>ولساپا</t>
  </si>
  <si>
    <t>ولملت</t>
  </si>
  <si>
    <t>ولبهمن</t>
  </si>
  <si>
    <t>قشرين</t>
  </si>
  <si>
    <t>قپيرا</t>
  </si>
  <si>
    <t>حكشتي</t>
  </si>
  <si>
    <t>حسينا</t>
  </si>
  <si>
    <t>حتايد</t>
  </si>
  <si>
    <t>حريل</t>
  </si>
  <si>
    <t>فاراك</t>
  </si>
  <si>
    <t>چدن</t>
  </si>
  <si>
    <t>كپرور</t>
  </si>
  <si>
    <t>زپارس</t>
  </si>
  <si>
    <t>زفكا</t>
  </si>
  <si>
    <t>زشريف</t>
  </si>
  <si>
    <t>زملارد</t>
  </si>
  <si>
    <t>جوين</t>
  </si>
  <si>
    <t>زقيام</t>
  </si>
  <si>
    <t>لپارس</t>
  </si>
  <si>
    <t>كماسه</t>
  </si>
  <si>
    <t>گروه های نمادها</t>
  </si>
  <si>
    <t>مقایسه سرانه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</si>
</sst>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IRANSansFaNum Black"/>
      <family val="2"/>
    </font>
    <font>
      <sz val="14"/>
      <color theme="1"/>
      <name val="Calibri"/>
      <family val="2"/>
      <scheme val="minor"/>
    </font>
    <font>
      <sz val="11"/>
      <color theme="1"/>
      <name val="IRANSansFaNum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1">
    <cellStyle name="Normal" xfId="0" builtinId="0"/>
  </cellStyles>
  <dxfs count="132"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rightToLeft="1" tabSelected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16</v>
      </c>
      <c r="C2" s="4">
        <v>50.658999999999999</v>
      </c>
      <c r="D2" s="4">
        <v>54.1</v>
      </c>
      <c r="E2" s="4">
        <v>46.273000000000003</v>
      </c>
      <c r="F2" s="4">
        <v>3537</v>
      </c>
      <c r="G2" s="4">
        <v>1068</v>
      </c>
      <c r="H2" s="4">
        <v>13.972</v>
      </c>
      <c r="I2" s="4">
        <v>49.747</v>
      </c>
      <c r="J2" s="4">
        <v>2229</v>
      </c>
      <c r="K2" s="4">
        <v>23.835999999999999</v>
      </c>
      <c r="L2" s="4" t="str">
        <f>IF((H2&gt;K2),"سرانه خریدار بالاتر","سرانه فروشنده بالاتر")</f>
        <v>سرانه فروشنده بالاتر</v>
      </c>
      <c r="M2" s="4">
        <v>1.7</v>
      </c>
      <c r="N2" s="4">
        <v>8.6</v>
      </c>
      <c r="O2" s="4">
        <v>1.8</v>
      </c>
      <c r="P2" s="4">
        <v>-1.57</v>
      </c>
      <c r="Q2" s="4">
        <v>-2.95</v>
      </c>
    </row>
    <row r="3" spans="1:17" ht="19.5" x14ac:dyDescent="0.25">
      <c r="A3" s="3" t="s">
        <v>15</v>
      </c>
      <c r="B3" s="4" t="s">
        <v>17</v>
      </c>
      <c r="C3" s="4">
        <v>13.343999999999999</v>
      </c>
      <c r="D3" s="4">
        <v>28.5</v>
      </c>
      <c r="E3" s="4">
        <v>6.702</v>
      </c>
      <c r="F3" s="4">
        <v>1035</v>
      </c>
      <c r="G3" s="4">
        <v>2135</v>
      </c>
      <c r="H3" s="4">
        <v>13.824999999999999</v>
      </c>
      <c r="I3" s="4">
        <v>12.706</v>
      </c>
      <c r="J3" s="4">
        <v>1318</v>
      </c>
      <c r="K3" s="4">
        <v>20.582000000000001</v>
      </c>
      <c r="L3" s="4" t="str">
        <f t="shared" ref="L3:L12" si="0">IF((H3&gt;K3),"سرانه خریدار بالاتر","سرانه فروشنده بالاتر")</f>
        <v>سرانه فروشنده بالاتر</v>
      </c>
      <c r="M3" s="4">
        <v>1.5</v>
      </c>
      <c r="N3" s="4">
        <v>49.7</v>
      </c>
      <c r="O3" s="4">
        <v>4.7</v>
      </c>
      <c r="P3" s="4">
        <v>-2.11</v>
      </c>
      <c r="Q3" s="4">
        <v>-2.98</v>
      </c>
    </row>
    <row r="4" spans="1:17" ht="19.5" x14ac:dyDescent="0.25">
      <c r="A4" s="3" t="s">
        <v>15</v>
      </c>
      <c r="B4" s="4" t="s">
        <v>18</v>
      </c>
      <c r="C4" s="4">
        <v>32.110999999999997</v>
      </c>
      <c r="D4" s="4">
        <v>27.2</v>
      </c>
      <c r="E4" s="4">
        <v>19.71</v>
      </c>
      <c r="F4" s="4">
        <v>1862</v>
      </c>
      <c r="G4" s="4">
        <v>848</v>
      </c>
      <c r="H4" s="4">
        <v>8.9760000000000009</v>
      </c>
      <c r="I4" s="4">
        <v>31.587</v>
      </c>
      <c r="J4" s="4">
        <v>1188</v>
      </c>
      <c r="K4" s="4">
        <v>22.547000000000001</v>
      </c>
      <c r="L4" s="4" t="str">
        <f t="shared" si="0"/>
        <v>سرانه فروشنده بالاتر</v>
      </c>
      <c r="M4" s="4">
        <v>2.5</v>
      </c>
      <c r="N4" s="4">
        <v>38.6</v>
      </c>
      <c r="O4" s="4">
        <v>1.6</v>
      </c>
      <c r="P4" s="4">
        <v>-1.97</v>
      </c>
      <c r="Q4" s="4">
        <v>-2.89</v>
      </c>
    </row>
    <row r="5" spans="1:17" ht="19.5" x14ac:dyDescent="0.25">
      <c r="A5" s="3" t="s">
        <v>15</v>
      </c>
      <c r="B5" s="4" t="s">
        <v>19</v>
      </c>
      <c r="C5" s="4">
        <v>5.2590000000000003</v>
      </c>
      <c r="D5" s="4">
        <v>13.5</v>
      </c>
      <c r="E5" s="4">
        <v>1.79</v>
      </c>
      <c r="F5" s="4">
        <v>351</v>
      </c>
      <c r="G5" s="4">
        <v>2568</v>
      </c>
      <c r="H5" s="4">
        <v>13.096</v>
      </c>
      <c r="I5" s="4">
        <v>5.0279999999999996</v>
      </c>
      <c r="J5" s="4">
        <v>722</v>
      </c>
      <c r="K5" s="4">
        <v>17.884</v>
      </c>
      <c r="L5" s="4" t="str">
        <f t="shared" si="0"/>
        <v>سرانه فروشنده بالاتر</v>
      </c>
      <c r="M5" s="4">
        <v>1.4</v>
      </c>
      <c r="N5" s="4">
        <v>65.900000000000006</v>
      </c>
      <c r="O5" s="4">
        <v>4.3</v>
      </c>
      <c r="P5" s="4">
        <v>-2.58</v>
      </c>
      <c r="Q5" s="4">
        <v>-3</v>
      </c>
    </row>
    <row r="6" spans="1:17" ht="19.5" x14ac:dyDescent="0.25">
      <c r="A6" s="3" t="s">
        <v>15</v>
      </c>
      <c r="B6" s="4" t="s">
        <v>20</v>
      </c>
      <c r="C6" s="4">
        <v>6.1210000000000004</v>
      </c>
      <c r="D6" s="4">
        <v>7.1</v>
      </c>
      <c r="E6" s="4">
        <v>4.0339999999999998</v>
      </c>
      <c r="F6" s="4">
        <v>518</v>
      </c>
      <c r="G6" s="4">
        <v>1162</v>
      </c>
      <c r="H6" s="4">
        <v>9.0489999999999995</v>
      </c>
      <c r="I6" s="4">
        <v>5.532</v>
      </c>
      <c r="J6" s="4">
        <v>246</v>
      </c>
      <c r="K6" s="4">
        <v>26.131</v>
      </c>
      <c r="L6" s="4" t="str">
        <f t="shared" si="0"/>
        <v>سرانه فروشنده بالاتر</v>
      </c>
      <c r="M6" s="4">
        <v>2.9</v>
      </c>
      <c r="N6" s="4">
        <v>34.1</v>
      </c>
      <c r="O6" s="4">
        <v>9.6</v>
      </c>
      <c r="P6" s="4">
        <v>-2.52</v>
      </c>
      <c r="Q6" s="4">
        <v>-2.94</v>
      </c>
    </row>
    <row r="7" spans="1:17" ht="19.5" x14ac:dyDescent="0.25">
      <c r="A7" s="3" t="s">
        <v>15</v>
      </c>
      <c r="B7" s="4" t="s">
        <v>21</v>
      </c>
      <c r="C7" s="4">
        <v>3.0110000000000001</v>
      </c>
      <c r="D7" s="4">
        <v>4.5</v>
      </c>
      <c r="E7" s="4">
        <v>1.708</v>
      </c>
      <c r="F7" s="4">
        <v>136</v>
      </c>
      <c r="G7" s="4">
        <v>1485</v>
      </c>
      <c r="H7" s="4">
        <v>18.649999999999999</v>
      </c>
      <c r="I7" s="4">
        <v>3.0049999999999999</v>
      </c>
      <c r="J7" s="4">
        <v>263</v>
      </c>
      <c r="K7" s="4">
        <v>16.966999999999999</v>
      </c>
      <c r="L7" s="4" t="str">
        <f t="shared" si="0"/>
        <v>سرانه خریدار بالاتر</v>
      </c>
      <c r="M7" s="4">
        <v>1.1000000000000001</v>
      </c>
      <c r="N7" s="4">
        <v>43.2</v>
      </c>
      <c r="O7" s="4">
        <v>0.2</v>
      </c>
      <c r="P7" s="4">
        <v>-0.27</v>
      </c>
      <c r="Q7" s="4">
        <v>-0.4</v>
      </c>
    </row>
    <row r="8" spans="1:17" ht="19.5" x14ac:dyDescent="0.25">
      <c r="A8" s="3" t="s">
        <v>15</v>
      </c>
      <c r="B8" s="4" t="s">
        <v>22</v>
      </c>
      <c r="C8" s="4">
        <v>0.875</v>
      </c>
      <c r="D8" s="4">
        <v>3.5</v>
      </c>
      <c r="E8" s="4">
        <v>0.24299999999999999</v>
      </c>
      <c r="F8" s="4">
        <v>81</v>
      </c>
      <c r="G8" s="4">
        <v>4001</v>
      </c>
      <c r="H8" s="4">
        <v>12.003</v>
      </c>
      <c r="I8" s="4">
        <v>0.84699999999999998</v>
      </c>
      <c r="J8" s="4">
        <v>209</v>
      </c>
      <c r="K8" s="4">
        <v>16.215</v>
      </c>
      <c r="L8" s="4" t="str">
        <f t="shared" si="0"/>
        <v>سرانه فروشنده بالاتر</v>
      </c>
      <c r="M8" s="4">
        <v>1.4</v>
      </c>
      <c r="N8" s="4">
        <v>72.2</v>
      </c>
      <c r="O8" s="4">
        <v>3.2</v>
      </c>
      <c r="P8" s="4">
        <v>-0.3</v>
      </c>
      <c r="Q8" s="4">
        <v>-0.34</v>
      </c>
    </row>
    <row r="9" spans="1:17" ht="19.5" x14ac:dyDescent="0.25">
      <c r="A9" s="3" t="s">
        <v>15</v>
      </c>
      <c r="B9" s="4" t="s">
        <v>23</v>
      </c>
      <c r="C9" s="4">
        <v>1.3740000000000001</v>
      </c>
      <c r="D9" s="4">
        <v>1.9</v>
      </c>
      <c r="E9" s="4">
        <v>0.314</v>
      </c>
      <c r="F9" s="4">
        <v>88</v>
      </c>
      <c r="G9" s="4">
        <v>1428</v>
      </c>
      <c r="H9" s="4">
        <v>5.0949999999999998</v>
      </c>
      <c r="I9" s="4">
        <v>1.022</v>
      </c>
      <c r="J9" s="4">
        <v>140</v>
      </c>
      <c r="K9" s="4">
        <v>10.423999999999999</v>
      </c>
      <c r="L9" s="4" t="str">
        <f t="shared" si="0"/>
        <v>سرانه فروشنده بالاتر</v>
      </c>
      <c r="M9" s="4">
        <v>2</v>
      </c>
      <c r="N9" s="4">
        <v>77.099999999999994</v>
      </c>
      <c r="O9" s="4">
        <v>25.6</v>
      </c>
      <c r="P9" s="4">
        <v>-1.1100000000000001</v>
      </c>
      <c r="Q9" s="4">
        <v>-2.98</v>
      </c>
    </row>
    <row r="10" spans="1:17" ht="19.5" x14ac:dyDescent="0.25">
      <c r="A10" s="3" t="s">
        <v>15</v>
      </c>
      <c r="B10" s="4" t="s">
        <v>24</v>
      </c>
      <c r="C10" s="4">
        <v>0.38600000000000001</v>
      </c>
      <c r="D10" s="4">
        <v>1.8</v>
      </c>
      <c r="E10" s="4">
        <v>0.17599999999999999</v>
      </c>
      <c r="F10" s="4">
        <v>129</v>
      </c>
      <c r="G10" s="4">
        <v>4767</v>
      </c>
      <c r="H10" s="4">
        <v>6.5039999999999996</v>
      </c>
      <c r="I10" s="4">
        <v>0.35499999999999998</v>
      </c>
      <c r="J10" s="4">
        <v>175</v>
      </c>
      <c r="K10" s="4">
        <v>9.67</v>
      </c>
      <c r="L10" s="4" t="str">
        <f t="shared" si="0"/>
        <v>سرانه فروشنده بالاتر</v>
      </c>
      <c r="M10" s="4">
        <v>1.5</v>
      </c>
      <c r="N10" s="4">
        <v>54.4</v>
      </c>
      <c r="O10" s="4">
        <v>7.8</v>
      </c>
      <c r="P10" s="4">
        <v>0.02</v>
      </c>
      <c r="Q10" s="4">
        <v>-2.0099999999999998</v>
      </c>
    </row>
    <row r="11" spans="1:17" ht="19.5" x14ac:dyDescent="0.25">
      <c r="A11" s="3" t="s">
        <v>15</v>
      </c>
      <c r="B11" s="4" t="s">
        <v>25</v>
      </c>
      <c r="C11" s="4">
        <v>0.105</v>
      </c>
      <c r="D11" s="4">
        <v>0.9</v>
      </c>
      <c r="E11" s="4">
        <v>2.1999999999999999E-2</v>
      </c>
      <c r="F11" s="4">
        <v>24</v>
      </c>
      <c r="G11" s="4">
        <v>8359</v>
      </c>
      <c r="H11" s="4">
        <v>7.6619999999999999</v>
      </c>
      <c r="I11" s="4">
        <v>0.104</v>
      </c>
      <c r="J11" s="4">
        <v>52</v>
      </c>
      <c r="K11" s="4">
        <v>16.718</v>
      </c>
      <c r="L11" s="4" t="str">
        <f t="shared" si="0"/>
        <v>سرانه فروشنده بالاتر</v>
      </c>
      <c r="M11" s="4">
        <v>2.2000000000000002</v>
      </c>
      <c r="N11" s="4">
        <v>79.099999999999994</v>
      </c>
      <c r="O11" s="4">
        <v>0.4</v>
      </c>
      <c r="P11" s="4">
        <v>-0.53</v>
      </c>
      <c r="Q11" s="4">
        <v>-3</v>
      </c>
    </row>
    <row r="12" spans="1:17" ht="19.5" x14ac:dyDescent="0.25">
      <c r="A12" s="3" t="s">
        <v>15</v>
      </c>
      <c r="B12" s="4" t="s">
        <v>26</v>
      </c>
      <c r="C12" s="4">
        <v>5.0000000000000001E-3</v>
      </c>
      <c r="D12" s="4">
        <v>0.1</v>
      </c>
      <c r="E12" s="4">
        <v>5.0000000000000001E-3</v>
      </c>
      <c r="F12" s="4">
        <v>4</v>
      </c>
      <c r="G12" s="4">
        <v>11084</v>
      </c>
      <c r="H12" s="4">
        <v>13.855</v>
      </c>
      <c r="I12" s="4">
        <v>5.0000000000000001E-3</v>
      </c>
      <c r="J12" s="4">
        <v>1</v>
      </c>
      <c r="K12" s="4">
        <v>55.42</v>
      </c>
      <c r="L12" s="4" t="str">
        <f t="shared" si="0"/>
        <v>سرانه فروشنده بالاتر</v>
      </c>
      <c r="M12" s="4">
        <v>4</v>
      </c>
      <c r="N12" s="4">
        <v>0</v>
      </c>
      <c r="O12" s="4">
        <v>0</v>
      </c>
      <c r="P12" s="4">
        <v>-0.04</v>
      </c>
      <c r="Q12" s="4">
        <v>-3</v>
      </c>
    </row>
  </sheetData>
  <conditionalFormatting sqref="P2:Q12">
    <cfRule type="cellIs" dxfId="131" priority="3" operator="lessThan">
      <formula>0</formula>
    </cfRule>
    <cfRule type="cellIs" dxfId="130" priority="4" operator="greaterThan">
      <formula>0</formula>
    </cfRule>
  </conditionalFormatting>
  <conditionalFormatting sqref="L2:M12">
    <cfRule type="expression" dxfId="129" priority="1">
      <formula>($L2)="سرانه فروشنده بالاتر"</formula>
    </cfRule>
    <cfRule type="expression" dxfId="128" priority="2">
      <formula>($L2)="سرانه خریدار بالاتر"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27</v>
      </c>
      <c r="C2" s="4">
        <v>590.21900000000005</v>
      </c>
      <c r="D2" s="4">
        <v>124</v>
      </c>
      <c r="E2" s="4">
        <v>512.50400000000002</v>
      </c>
      <c r="F2" s="4">
        <v>6087</v>
      </c>
      <c r="G2" s="4">
        <v>210</v>
      </c>
      <c r="H2" s="4">
        <v>17.681000000000001</v>
      </c>
      <c r="I2" s="4">
        <v>585.40899999999999</v>
      </c>
      <c r="J2" s="4">
        <v>2655</v>
      </c>
      <c r="K2" s="4">
        <v>46.304000000000002</v>
      </c>
      <c r="L2" s="4" t="str">
        <f>IF((H2&gt;K2),"سرانه خریدار بالاتر","سرانه فروشنده بالاتر")</f>
        <v>سرانه فروشنده بالاتر</v>
      </c>
      <c r="M2" s="4">
        <v>2.6</v>
      </c>
      <c r="N2" s="4">
        <v>13.1</v>
      </c>
      <c r="O2" s="4">
        <v>0.8</v>
      </c>
      <c r="P2" s="4">
        <v>-0.94</v>
      </c>
      <c r="Q2" s="4">
        <v>-2.83</v>
      </c>
    </row>
    <row r="3" spans="1:17" ht="19.5" x14ac:dyDescent="0.25">
      <c r="A3" s="3" t="s">
        <v>15</v>
      </c>
      <c r="B3" s="4" t="s">
        <v>28</v>
      </c>
      <c r="C3" s="4">
        <v>758.87699999999995</v>
      </c>
      <c r="D3" s="4">
        <v>112.6</v>
      </c>
      <c r="E3" s="4">
        <v>753.76900000000001</v>
      </c>
      <c r="F3" s="4">
        <v>6843</v>
      </c>
      <c r="G3" s="4">
        <v>148</v>
      </c>
      <c r="H3" s="4">
        <v>16.302</v>
      </c>
      <c r="I3" s="4">
        <v>636.45699999999999</v>
      </c>
      <c r="J3" s="4">
        <v>3493</v>
      </c>
      <c r="K3" s="4">
        <v>26.966999999999999</v>
      </c>
      <c r="L3" s="4" t="str">
        <f t="shared" ref="L3:L15" si="0">IF((H3&gt;K3),"سرانه خریدار بالاتر","سرانه فروشنده بالاتر")</f>
        <v>سرانه فروشنده بالاتر</v>
      </c>
      <c r="M3" s="4">
        <v>1.7</v>
      </c>
      <c r="N3" s="4">
        <v>0.6</v>
      </c>
      <c r="O3" s="4">
        <v>16.100000000000001</v>
      </c>
      <c r="P3" s="4">
        <v>3.5</v>
      </c>
      <c r="Q3" s="4">
        <v>0.7</v>
      </c>
    </row>
    <row r="4" spans="1:17" ht="19.5" x14ac:dyDescent="0.25">
      <c r="A4" s="3" t="s">
        <v>15</v>
      </c>
      <c r="B4" s="4" t="s">
        <v>29</v>
      </c>
      <c r="C4" s="4">
        <v>515.56899999999996</v>
      </c>
      <c r="D4" s="4">
        <v>102.6</v>
      </c>
      <c r="E4" s="4">
        <v>501.39299999999997</v>
      </c>
      <c r="F4" s="4">
        <v>6069</v>
      </c>
      <c r="G4" s="4">
        <v>199</v>
      </c>
      <c r="H4" s="4">
        <v>16.440000000000001</v>
      </c>
      <c r="I4" s="4">
        <v>512.93499999999995</v>
      </c>
      <c r="J4" s="4">
        <v>3191</v>
      </c>
      <c r="K4" s="4">
        <v>31.988</v>
      </c>
      <c r="L4" s="4" t="str">
        <f t="shared" si="0"/>
        <v>سرانه فروشنده بالاتر</v>
      </c>
      <c r="M4" s="4">
        <v>1.9</v>
      </c>
      <c r="N4" s="4">
        <v>2.7</v>
      </c>
      <c r="O4" s="4">
        <v>0.5</v>
      </c>
      <c r="P4" s="4">
        <v>0</v>
      </c>
      <c r="Q4" s="4">
        <v>-2.5099999999999998</v>
      </c>
    </row>
    <row r="5" spans="1:17" ht="19.5" x14ac:dyDescent="0.25">
      <c r="A5" s="3" t="s">
        <v>15</v>
      </c>
      <c r="B5" s="4" t="s">
        <v>30</v>
      </c>
      <c r="C5" s="4">
        <v>147.88900000000001</v>
      </c>
      <c r="D5" s="4">
        <v>36.200000000000003</v>
      </c>
      <c r="E5" s="4">
        <v>143.58699999999999</v>
      </c>
      <c r="F5" s="4">
        <v>2624</v>
      </c>
      <c r="G5" s="4">
        <v>245</v>
      </c>
      <c r="H5" s="4">
        <v>13.407</v>
      </c>
      <c r="I5" s="4">
        <v>144.45599999999999</v>
      </c>
      <c r="J5" s="4">
        <v>1906</v>
      </c>
      <c r="K5" s="4">
        <v>18.568999999999999</v>
      </c>
      <c r="L5" s="4" t="str">
        <f t="shared" si="0"/>
        <v>سرانه فروشنده بالاتر</v>
      </c>
      <c r="M5" s="4">
        <v>1.4</v>
      </c>
      <c r="N5" s="4">
        <v>2.9</v>
      </c>
      <c r="O5" s="4">
        <v>2.2999999999999998</v>
      </c>
      <c r="P5" s="4">
        <v>-0.41</v>
      </c>
      <c r="Q5" s="4">
        <v>-2.85</v>
      </c>
    </row>
    <row r="6" spans="1:17" ht="19.5" x14ac:dyDescent="0.25">
      <c r="A6" s="3" t="s">
        <v>15</v>
      </c>
      <c r="B6" s="4" t="s">
        <v>31</v>
      </c>
      <c r="C6" s="4">
        <v>1.5149999999999999</v>
      </c>
      <c r="D6" s="4">
        <v>6</v>
      </c>
      <c r="E6" s="4">
        <v>1.49</v>
      </c>
      <c r="F6" s="4">
        <v>396</v>
      </c>
      <c r="G6" s="4">
        <v>3992</v>
      </c>
      <c r="H6" s="4">
        <v>15.02</v>
      </c>
      <c r="I6" s="4">
        <v>1.1910000000000001</v>
      </c>
      <c r="J6" s="4">
        <v>371</v>
      </c>
      <c r="K6" s="4">
        <v>12.815</v>
      </c>
      <c r="L6" s="4" t="str">
        <f t="shared" si="0"/>
        <v>سرانه خریدار بالاتر</v>
      </c>
      <c r="M6" s="4">
        <v>1.2</v>
      </c>
      <c r="N6" s="4">
        <v>1.6</v>
      </c>
      <c r="O6" s="4">
        <v>21.4</v>
      </c>
      <c r="P6" s="4">
        <v>4.9000000000000004</v>
      </c>
      <c r="Q6" s="4">
        <v>6</v>
      </c>
    </row>
    <row r="7" spans="1:17" ht="19.5" x14ac:dyDescent="0.25">
      <c r="A7" s="3" t="s">
        <v>15</v>
      </c>
      <c r="B7" s="4" t="s">
        <v>32</v>
      </c>
      <c r="C7" s="4">
        <v>12.736000000000001</v>
      </c>
      <c r="D7" s="4">
        <v>4.5</v>
      </c>
      <c r="E7" s="4">
        <v>8.4939999999999998</v>
      </c>
      <c r="F7" s="4">
        <v>331</v>
      </c>
      <c r="G7" s="4">
        <v>356</v>
      </c>
      <c r="H7" s="4">
        <v>9.1359999999999992</v>
      </c>
      <c r="I7" s="4">
        <v>11.734</v>
      </c>
      <c r="J7" s="4">
        <v>279</v>
      </c>
      <c r="K7" s="4">
        <v>14.972</v>
      </c>
      <c r="L7" s="4" t="str">
        <f t="shared" si="0"/>
        <v>سرانه فروشنده بالاتر</v>
      </c>
      <c r="M7" s="4">
        <v>1.6</v>
      </c>
      <c r="N7" s="4">
        <v>33.299999999999997</v>
      </c>
      <c r="O7" s="4">
        <v>7.8</v>
      </c>
      <c r="P7" s="4">
        <v>-1.41</v>
      </c>
      <c r="Q7" s="4">
        <v>-1.99</v>
      </c>
    </row>
    <row r="8" spans="1:17" ht="19.5" x14ac:dyDescent="0.25">
      <c r="A8" s="3" t="s">
        <v>15</v>
      </c>
      <c r="B8" s="4" t="s">
        <v>33</v>
      </c>
      <c r="C8" s="4">
        <v>3.637</v>
      </c>
      <c r="D8" s="4">
        <v>3.2</v>
      </c>
      <c r="E8" s="4">
        <v>3.637</v>
      </c>
      <c r="F8" s="4">
        <v>151</v>
      </c>
      <c r="G8" s="4">
        <v>880</v>
      </c>
      <c r="H8" s="4">
        <v>21.196000000000002</v>
      </c>
      <c r="I8" s="4">
        <v>3.6179999999999999</v>
      </c>
      <c r="J8" s="4">
        <v>36</v>
      </c>
      <c r="K8" s="4">
        <v>88.44</v>
      </c>
      <c r="L8" s="4" t="str">
        <f t="shared" si="0"/>
        <v>سرانه فروشنده بالاتر</v>
      </c>
      <c r="M8" s="4">
        <v>4.2</v>
      </c>
      <c r="N8" s="4">
        <v>0</v>
      </c>
      <c r="O8" s="4">
        <v>0.5</v>
      </c>
      <c r="P8" s="4">
        <v>-1.9</v>
      </c>
      <c r="Q8" s="4">
        <v>-2.9</v>
      </c>
    </row>
    <row r="9" spans="1:17" ht="19.5" x14ac:dyDescent="0.25">
      <c r="A9" s="3" t="s">
        <v>15</v>
      </c>
      <c r="B9" s="4" t="s">
        <v>34</v>
      </c>
      <c r="C9" s="4">
        <v>6.1680000000000001</v>
      </c>
      <c r="D9" s="4">
        <v>1.5</v>
      </c>
      <c r="E9" s="4">
        <v>6.1680000000000001</v>
      </c>
      <c r="F9" s="4">
        <v>213</v>
      </c>
      <c r="G9" s="4">
        <v>251</v>
      </c>
      <c r="H9" s="4">
        <v>7.2679999999999998</v>
      </c>
      <c r="I9" s="4">
        <v>6.1680000000000001</v>
      </c>
      <c r="J9" s="4">
        <v>149</v>
      </c>
      <c r="K9" s="4">
        <v>10.39</v>
      </c>
      <c r="L9" s="4" t="str">
        <f t="shared" si="0"/>
        <v>سرانه فروشنده بالاتر</v>
      </c>
      <c r="M9" s="4">
        <v>1.4</v>
      </c>
      <c r="N9" s="4">
        <v>0</v>
      </c>
      <c r="O9" s="4">
        <v>0</v>
      </c>
      <c r="P9" s="4">
        <v>-1.95</v>
      </c>
      <c r="Q9" s="4">
        <v>-5.86</v>
      </c>
    </row>
    <row r="10" spans="1:17" ht="19.5" x14ac:dyDescent="0.25">
      <c r="A10" s="3" t="s">
        <v>15</v>
      </c>
      <c r="B10" s="4" t="s">
        <v>35</v>
      </c>
      <c r="C10" s="4">
        <v>3.4249999999999998</v>
      </c>
      <c r="D10" s="4">
        <v>1</v>
      </c>
      <c r="E10" s="4">
        <v>2.2130000000000001</v>
      </c>
      <c r="F10" s="4">
        <v>108</v>
      </c>
      <c r="G10" s="4">
        <v>296</v>
      </c>
      <c r="H10" s="4">
        <v>6.0650000000000004</v>
      </c>
      <c r="I10" s="4">
        <v>3.4249999999999998</v>
      </c>
      <c r="J10" s="4">
        <v>122</v>
      </c>
      <c r="K10" s="4">
        <v>8.31</v>
      </c>
      <c r="L10" s="4" t="str">
        <f t="shared" si="0"/>
        <v>سرانه فروشنده بالاتر</v>
      </c>
      <c r="M10" s="4">
        <v>1.4</v>
      </c>
      <c r="N10" s="4">
        <v>35.299999999999997</v>
      </c>
      <c r="O10" s="4">
        <v>0</v>
      </c>
      <c r="P10" s="4">
        <v>-0.34</v>
      </c>
      <c r="Q10" s="4">
        <v>-2.69</v>
      </c>
    </row>
    <row r="11" spans="1:17" ht="19.5" x14ac:dyDescent="0.25">
      <c r="A11" s="3" t="s">
        <v>15</v>
      </c>
      <c r="B11" s="4" t="s">
        <v>36</v>
      </c>
      <c r="C11" s="4">
        <v>0.66200000000000003</v>
      </c>
      <c r="D11" s="4">
        <v>0.3</v>
      </c>
      <c r="E11" s="4">
        <v>0.66200000000000003</v>
      </c>
      <c r="F11" s="4">
        <v>77</v>
      </c>
      <c r="G11" s="4">
        <v>547</v>
      </c>
      <c r="H11" s="4">
        <v>4.7030000000000003</v>
      </c>
      <c r="I11" s="4">
        <v>0.66200000000000003</v>
      </c>
      <c r="J11" s="4">
        <v>7</v>
      </c>
      <c r="K11" s="4">
        <v>51.731000000000002</v>
      </c>
      <c r="L11" s="4" t="str">
        <f t="shared" si="0"/>
        <v>سرانه فروشنده بالاتر</v>
      </c>
      <c r="M11" s="4">
        <v>11</v>
      </c>
      <c r="N11" s="4">
        <v>0</v>
      </c>
      <c r="O11" s="4">
        <v>0</v>
      </c>
      <c r="P11" s="4">
        <v>-0.36</v>
      </c>
      <c r="Q11" s="4">
        <v>-5.83</v>
      </c>
    </row>
    <row r="12" spans="1:17" ht="19.5" x14ac:dyDescent="0.25">
      <c r="A12" s="3" t="s">
        <v>15</v>
      </c>
      <c r="B12" s="4" t="s">
        <v>37</v>
      </c>
      <c r="C12" s="4">
        <v>1.1200000000000001</v>
      </c>
      <c r="D12" s="4">
        <v>0.3</v>
      </c>
      <c r="E12" s="4">
        <v>1.1200000000000001</v>
      </c>
      <c r="F12" s="4">
        <v>41</v>
      </c>
      <c r="G12" s="4">
        <v>243</v>
      </c>
      <c r="H12" s="4">
        <v>6.6379999999999999</v>
      </c>
      <c r="I12" s="4">
        <v>1.1200000000000001</v>
      </c>
      <c r="J12" s="4">
        <v>11</v>
      </c>
      <c r="K12" s="4">
        <v>24.742000000000001</v>
      </c>
      <c r="L12" s="4" t="str">
        <f t="shared" si="0"/>
        <v>سرانه فروشنده بالاتر</v>
      </c>
      <c r="M12" s="4">
        <v>3.7</v>
      </c>
      <c r="N12" s="4">
        <v>0</v>
      </c>
      <c r="O12" s="4">
        <v>0</v>
      </c>
      <c r="P12" s="4">
        <v>-0.41</v>
      </c>
      <c r="Q12" s="4">
        <v>-5.74</v>
      </c>
    </row>
    <row r="13" spans="1:17" ht="19.5" x14ac:dyDescent="0.25">
      <c r="A13" s="3" t="s">
        <v>15</v>
      </c>
      <c r="B13" s="4" t="s">
        <v>38</v>
      </c>
      <c r="C13" s="4">
        <v>0.14799999999999999</v>
      </c>
      <c r="D13" s="4">
        <v>0.1</v>
      </c>
      <c r="E13" s="4">
        <v>0.14799999999999999</v>
      </c>
      <c r="F13" s="4">
        <v>33</v>
      </c>
      <c r="G13" s="4">
        <v>460</v>
      </c>
      <c r="H13" s="4">
        <v>2.0630000000000002</v>
      </c>
      <c r="I13" s="4">
        <v>0.14799999999999999</v>
      </c>
      <c r="J13" s="4">
        <v>1</v>
      </c>
      <c r="K13" s="4">
        <v>68.08</v>
      </c>
      <c r="L13" s="4" t="str">
        <f t="shared" si="0"/>
        <v>سرانه فروشنده بالاتر</v>
      </c>
      <c r="M13" s="4">
        <v>33</v>
      </c>
      <c r="N13" s="4">
        <v>0</v>
      </c>
      <c r="O13" s="4">
        <v>0</v>
      </c>
      <c r="P13" s="4">
        <v>0</v>
      </c>
      <c r="Q13" s="4">
        <v>-2.83</v>
      </c>
    </row>
    <row r="14" spans="1:17" ht="19.5" x14ac:dyDescent="0.25">
      <c r="A14" s="3" t="s">
        <v>15</v>
      </c>
      <c r="B14" s="4" t="s">
        <v>39</v>
      </c>
      <c r="C14" s="4">
        <v>1.0999999999999999E-2</v>
      </c>
      <c r="D14" s="4">
        <v>0.1</v>
      </c>
      <c r="E14" s="4">
        <v>1.0999999999999999E-2</v>
      </c>
      <c r="F14" s="4">
        <v>4</v>
      </c>
      <c r="G14" s="4">
        <v>5245</v>
      </c>
      <c r="H14" s="4">
        <v>14.423999999999999</v>
      </c>
      <c r="I14" s="4">
        <v>1.0999999999999999E-2</v>
      </c>
      <c r="J14" s="4">
        <v>3</v>
      </c>
      <c r="K14" s="4">
        <v>19.231999999999999</v>
      </c>
      <c r="L14" s="4" t="str">
        <f t="shared" si="0"/>
        <v>سرانه فروشنده بالاتر</v>
      </c>
      <c r="M14" s="4">
        <v>1.3</v>
      </c>
      <c r="N14" s="4">
        <v>0</v>
      </c>
      <c r="O14" s="4">
        <v>0</v>
      </c>
      <c r="P14" s="4">
        <v>-0.04</v>
      </c>
      <c r="Q14" s="4">
        <v>-2.99</v>
      </c>
    </row>
    <row r="15" spans="1:17" ht="19.5" x14ac:dyDescent="0.25">
      <c r="A15" s="3" t="s">
        <v>15</v>
      </c>
      <c r="B15" s="4" t="s">
        <v>40</v>
      </c>
      <c r="C15" s="4">
        <v>3.5000000000000003E-2</v>
      </c>
      <c r="D15" s="4">
        <v>0.1</v>
      </c>
      <c r="E15" s="4">
        <v>2E-3</v>
      </c>
      <c r="F15" s="4">
        <v>2</v>
      </c>
      <c r="G15" s="4">
        <v>1555</v>
      </c>
      <c r="H15" s="4">
        <v>1.5549999999999999</v>
      </c>
      <c r="I15" s="4">
        <v>3.5000000000000003E-2</v>
      </c>
      <c r="J15" s="4">
        <v>1</v>
      </c>
      <c r="K15" s="4">
        <v>54.424999999999997</v>
      </c>
      <c r="L15" s="4" t="str">
        <f t="shared" si="0"/>
        <v>سرانه فروشنده بالاتر</v>
      </c>
      <c r="M15" s="4">
        <v>35</v>
      </c>
      <c r="N15" s="4">
        <v>95.1</v>
      </c>
      <c r="O15" s="4">
        <v>0</v>
      </c>
      <c r="P15" s="4">
        <v>0</v>
      </c>
      <c r="Q15" s="4">
        <v>-2.96</v>
      </c>
    </row>
  </sheetData>
  <conditionalFormatting sqref="P2:Q15">
    <cfRule type="cellIs" dxfId="127" priority="3" operator="lessThan">
      <formula>0</formula>
    </cfRule>
    <cfRule type="cellIs" dxfId="126" priority="4" operator="greaterThan">
      <formula>0</formula>
    </cfRule>
  </conditionalFormatting>
  <conditionalFormatting sqref="L2:M15">
    <cfRule type="expression" dxfId="125" priority="1">
      <formula>($L2)="سرانه فروشنده بالاتر"</formula>
    </cfRule>
    <cfRule type="expression" dxfId="124" priority="2">
      <formula>($L2)="سرانه خریدار بالاتر"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41</v>
      </c>
      <c r="C2" s="4">
        <v>48.552999999999997</v>
      </c>
      <c r="D2" s="4">
        <v>55.1</v>
      </c>
      <c r="E2" s="4">
        <v>19.949000000000002</v>
      </c>
      <c r="F2" s="4">
        <v>2979</v>
      </c>
      <c r="G2" s="4">
        <v>1135</v>
      </c>
      <c r="H2" s="4">
        <v>7.601</v>
      </c>
      <c r="I2" s="4">
        <v>47.79</v>
      </c>
      <c r="J2" s="4">
        <v>3271</v>
      </c>
      <c r="K2" s="4">
        <v>16.582999999999998</v>
      </c>
      <c r="L2" s="4" t="str">
        <f>IF((H2&gt;K2),"سرانه خریدار بالاتر","سرانه فروشنده بالاتر")</f>
        <v>سرانه فروشنده بالاتر</v>
      </c>
      <c r="M2" s="4">
        <v>2.2000000000000002</v>
      </c>
      <c r="N2" s="4">
        <v>58.9</v>
      </c>
      <c r="O2" s="4">
        <v>1.5</v>
      </c>
      <c r="P2" s="4">
        <v>-2.41</v>
      </c>
      <c r="Q2" s="4">
        <v>-2.92</v>
      </c>
    </row>
    <row r="3" spans="1:17" ht="19.5" x14ac:dyDescent="0.25">
      <c r="A3" s="3" t="s">
        <v>15</v>
      </c>
      <c r="B3" s="4" t="s">
        <v>42</v>
      </c>
      <c r="C3" s="4">
        <v>13.808</v>
      </c>
      <c r="D3" s="4">
        <v>13.9</v>
      </c>
      <c r="E3" s="4">
        <v>4.5720000000000001</v>
      </c>
      <c r="F3" s="4">
        <v>657</v>
      </c>
      <c r="G3" s="4">
        <v>1006</v>
      </c>
      <c r="H3" s="4">
        <v>7.0010000000000003</v>
      </c>
      <c r="I3" s="4">
        <v>13.294</v>
      </c>
      <c r="J3" s="4">
        <v>1023</v>
      </c>
      <c r="K3" s="4">
        <v>13.073</v>
      </c>
      <c r="L3" s="4" t="str">
        <f t="shared" ref="L3:L7" si="0">IF((H3&gt;K3),"سرانه خریدار بالاتر","سرانه فروشنده بالاتر")</f>
        <v>سرانه فروشنده بالاتر</v>
      </c>
      <c r="M3" s="4">
        <v>1.9</v>
      </c>
      <c r="N3" s="4">
        <v>66.8</v>
      </c>
      <c r="O3" s="4">
        <v>3.7</v>
      </c>
      <c r="P3" s="4">
        <v>-2.14</v>
      </c>
      <c r="Q3" s="4">
        <v>-2.92</v>
      </c>
    </row>
    <row r="4" spans="1:17" ht="19.5" x14ac:dyDescent="0.25">
      <c r="A4" s="3" t="s">
        <v>15</v>
      </c>
      <c r="B4" s="4" t="s">
        <v>43</v>
      </c>
      <c r="C4" s="4">
        <v>3.7810000000000001</v>
      </c>
      <c r="D4" s="4">
        <v>3.1</v>
      </c>
      <c r="E4" s="4">
        <v>2.0609999999999999</v>
      </c>
      <c r="F4" s="4">
        <v>230</v>
      </c>
      <c r="G4" s="4">
        <v>837</v>
      </c>
      <c r="H4" s="4">
        <v>7.5</v>
      </c>
      <c r="I4" s="4">
        <v>3.6459999999999999</v>
      </c>
      <c r="J4" s="4">
        <v>316</v>
      </c>
      <c r="K4" s="4">
        <v>9.657</v>
      </c>
      <c r="L4" s="4" t="str">
        <f t="shared" si="0"/>
        <v>سرانه فروشنده بالاتر</v>
      </c>
      <c r="M4" s="4">
        <v>1.3</v>
      </c>
      <c r="N4" s="4">
        <v>45.4</v>
      </c>
      <c r="O4" s="4">
        <v>3.5</v>
      </c>
      <c r="P4" s="4">
        <v>-1.53</v>
      </c>
      <c r="Q4" s="4">
        <v>-2.94</v>
      </c>
    </row>
    <row r="5" spans="1:17" ht="19.5" x14ac:dyDescent="0.25">
      <c r="A5" s="3" t="s">
        <v>15</v>
      </c>
      <c r="B5" s="4" t="s">
        <v>44</v>
      </c>
      <c r="C5" s="4">
        <v>2.8239999999999998</v>
      </c>
      <c r="D5" s="4">
        <v>2.2000000000000002</v>
      </c>
      <c r="E5" s="4">
        <v>1.2809999999999999</v>
      </c>
      <c r="F5" s="4">
        <v>166</v>
      </c>
      <c r="G5" s="4">
        <v>786</v>
      </c>
      <c r="H5" s="4">
        <v>6.0650000000000004</v>
      </c>
      <c r="I5" s="4">
        <v>1.948</v>
      </c>
      <c r="J5" s="4">
        <v>270</v>
      </c>
      <c r="K5" s="4">
        <v>5.6710000000000003</v>
      </c>
      <c r="L5" s="4" t="str">
        <f t="shared" si="0"/>
        <v>سرانه خریدار بالاتر</v>
      </c>
      <c r="M5" s="4">
        <v>1.1000000000000001</v>
      </c>
      <c r="N5" s="4">
        <v>54.6</v>
      </c>
      <c r="O5" s="4">
        <v>30.9</v>
      </c>
      <c r="P5" s="4">
        <v>-0.63</v>
      </c>
      <c r="Q5" s="4">
        <v>-2.78</v>
      </c>
    </row>
    <row r="6" spans="1:17" ht="19.5" x14ac:dyDescent="0.25">
      <c r="A6" s="3" t="s">
        <v>15</v>
      </c>
      <c r="B6" s="4" t="s">
        <v>45</v>
      </c>
      <c r="C6" s="4">
        <v>1.2949999999999999</v>
      </c>
      <c r="D6" s="4">
        <v>1.8</v>
      </c>
      <c r="E6" s="4">
        <v>0.19500000000000001</v>
      </c>
      <c r="F6" s="4">
        <v>44</v>
      </c>
      <c r="G6" s="4">
        <v>1441</v>
      </c>
      <c r="H6" s="4">
        <v>6.3860000000000001</v>
      </c>
      <c r="I6" s="4">
        <v>0.91</v>
      </c>
      <c r="J6" s="4">
        <v>65</v>
      </c>
      <c r="K6" s="4">
        <v>20.173999999999999</v>
      </c>
      <c r="L6" s="4" t="str">
        <f t="shared" si="0"/>
        <v>سرانه فروشنده بالاتر</v>
      </c>
      <c r="M6" s="4">
        <v>3.2</v>
      </c>
      <c r="N6" s="4">
        <v>84.9</v>
      </c>
      <c r="O6" s="4">
        <v>29.7</v>
      </c>
      <c r="P6" s="4">
        <v>-0.48</v>
      </c>
      <c r="Q6" s="4">
        <v>-2.97</v>
      </c>
    </row>
    <row r="7" spans="1:17" ht="19.5" x14ac:dyDescent="0.25">
      <c r="A7" s="3" t="s">
        <v>15</v>
      </c>
      <c r="B7" s="4" t="s">
        <v>46</v>
      </c>
      <c r="C7" s="4">
        <v>0.505</v>
      </c>
      <c r="D7" s="4">
        <v>0.6</v>
      </c>
      <c r="E7" s="4">
        <v>5.0000000000000001E-3</v>
      </c>
      <c r="F7" s="4">
        <v>6</v>
      </c>
      <c r="G7" s="4">
        <v>1251</v>
      </c>
      <c r="H7" s="4">
        <v>1.042</v>
      </c>
      <c r="I7" s="4">
        <v>0.505</v>
      </c>
      <c r="J7" s="4">
        <v>6</v>
      </c>
      <c r="K7" s="4">
        <v>105.29300000000001</v>
      </c>
      <c r="L7" s="4" t="str">
        <f t="shared" si="0"/>
        <v>سرانه فروشنده بالاتر</v>
      </c>
      <c r="M7" s="4">
        <v>101</v>
      </c>
      <c r="N7" s="4">
        <v>99.1</v>
      </c>
      <c r="O7" s="4">
        <v>0</v>
      </c>
      <c r="P7" s="4">
        <v>-0.16</v>
      </c>
      <c r="Q7" s="4">
        <v>-2.95</v>
      </c>
    </row>
  </sheetData>
  <conditionalFormatting sqref="P2:Q7">
    <cfRule type="cellIs" dxfId="123" priority="3" operator="lessThan">
      <formula>0</formula>
    </cfRule>
    <cfRule type="cellIs" dxfId="122" priority="4" operator="greaterThan">
      <formula>0</formula>
    </cfRule>
  </conditionalFormatting>
  <conditionalFormatting sqref="L2:M7">
    <cfRule type="expression" dxfId="121" priority="1">
      <formula>($L2)="سرانه فروشنده بالاتر"</formula>
    </cfRule>
    <cfRule type="expression" dxfId="120" priority="2">
      <formula>($L2)="سرانه خریدار بالاتر"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47</v>
      </c>
      <c r="C2" s="4">
        <v>53.281999999999996</v>
      </c>
      <c r="D2" s="4">
        <v>63.5</v>
      </c>
      <c r="E2" s="4">
        <v>29.798999999999999</v>
      </c>
      <c r="F2" s="4">
        <v>3385</v>
      </c>
      <c r="G2" s="4">
        <v>1192</v>
      </c>
      <c r="H2" s="4">
        <v>10.493</v>
      </c>
      <c r="I2" s="4">
        <v>50.703000000000003</v>
      </c>
      <c r="J2" s="4">
        <v>3233</v>
      </c>
      <c r="K2" s="4">
        <v>18.693999999999999</v>
      </c>
      <c r="L2" s="4" t="str">
        <f>IF((H2&gt;K2),"سرانه خریدار بالاتر","سرانه فروشنده بالاتر")</f>
        <v>سرانه فروشنده بالاتر</v>
      </c>
      <c r="M2" s="4">
        <v>1.8</v>
      </c>
      <c r="N2" s="4">
        <v>44</v>
      </c>
      <c r="O2" s="4">
        <v>4.8</v>
      </c>
      <c r="P2" s="4">
        <v>-2.38</v>
      </c>
      <c r="Q2" s="4">
        <v>-2.95</v>
      </c>
    </row>
    <row r="3" spans="1:17" ht="19.5" x14ac:dyDescent="0.25">
      <c r="A3" s="3" t="s">
        <v>15</v>
      </c>
      <c r="B3" s="4" t="s">
        <v>48</v>
      </c>
      <c r="C3" s="4">
        <v>46.744</v>
      </c>
      <c r="D3" s="4">
        <v>58.1</v>
      </c>
      <c r="E3" s="4">
        <v>18.768999999999998</v>
      </c>
      <c r="F3" s="4">
        <v>1791</v>
      </c>
      <c r="G3" s="4">
        <v>1242</v>
      </c>
      <c r="H3" s="4">
        <v>13.016</v>
      </c>
      <c r="I3" s="4">
        <v>44.344000000000001</v>
      </c>
      <c r="J3" s="4">
        <v>1999</v>
      </c>
      <c r="K3" s="4">
        <v>27.550999999999998</v>
      </c>
      <c r="L3" s="4" t="str">
        <f t="shared" ref="L3:L22" si="0">IF((H3&gt;K3),"سرانه خریدار بالاتر","سرانه فروشنده بالاتر")</f>
        <v>سرانه فروشنده بالاتر</v>
      </c>
      <c r="M3" s="4">
        <v>2.1</v>
      </c>
      <c r="N3" s="4">
        <v>59.8</v>
      </c>
      <c r="O3" s="4">
        <v>5.0999999999999996</v>
      </c>
      <c r="P3" s="4">
        <v>-2.74</v>
      </c>
      <c r="Q3" s="4">
        <v>-2.98</v>
      </c>
    </row>
    <row r="4" spans="1:17" ht="19.5" x14ac:dyDescent="0.25">
      <c r="A4" s="3" t="s">
        <v>15</v>
      </c>
      <c r="B4" s="4" t="s">
        <v>49</v>
      </c>
      <c r="C4" s="4">
        <v>16.556999999999999</v>
      </c>
      <c r="D4" s="4">
        <v>35</v>
      </c>
      <c r="E4" s="4">
        <v>1.39</v>
      </c>
      <c r="F4" s="4">
        <v>264</v>
      </c>
      <c r="G4" s="4">
        <v>2114</v>
      </c>
      <c r="H4" s="4">
        <v>11.131</v>
      </c>
      <c r="I4" s="4">
        <v>12.39</v>
      </c>
      <c r="J4" s="4">
        <v>459</v>
      </c>
      <c r="K4" s="4">
        <v>57.064</v>
      </c>
      <c r="L4" s="4" t="str">
        <f t="shared" si="0"/>
        <v>سرانه فروشنده بالاتر</v>
      </c>
      <c r="M4" s="4">
        <v>5.0999999999999996</v>
      </c>
      <c r="N4" s="4">
        <v>91.6</v>
      </c>
      <c r="O4" s="4">
        <v>25.1</v>
      </c>
      <c r="P4" s="4">
        <v>-2.76</v>
      </c>
      <c r="Q4" s="4">
        <v>-2.71</v>
      </c>
    </row>
    <row r="5" spans="1:17" ht="19.5" x14ac:dyDescent="0.25">
      <c r="A5" s="3" t="s">
        <v>15</v>
      </c>
      <c r="B5" s="4" t="s">
        <v>50</v>
      </c>
      <c r="C5" s="4">
        <v>19.585000000000001</v>
      </c>
      <c r="D5" s="4">
        <v>29.2</v>
      </c>
      <c r="E5" s="4">
        <v>3.9209999999999998</v>
      </c>
      <c r="F5" s="4">
        <v>504</v>
      </c>
      <c r="G5" s="4">
        <v>1491</v>
      </c>
      <c r="H5" s="4">
        <v>11.6</v>
      </c>
      <c r="I5" s="4">
        <v>18.841000000000001</v>
      </c>
      <c r="J5" s="4">
        <v>859</v>
      </c>
      <c r="K5" s="4">
        <v>32.703000000000003</v>
      </c>
      <c r="L5" s="4" t="str">
        <f t="shared" si="0"/>
        <v>سرانه فروشنده بالاتر</v>
      </c>
      <c r="M5" s="4">
        <v>2.8</v>
      </c>
      <c r="N5" s="4">
        <v>79.900000000000006</v>
      </c>
      <c r="O5" s="4">
        <v>3.8</v>
      </c>
      <c r="P5" s="4">
        <v>-2.74</v>
      </c>
      <c r="Q5" s="4">
        <v>-2.87</v>
      </c>
    </row>
    <row r="6" spans="1:17" ht="19.5" x14ac:dyDescent="0.25">
      <c r="A6" s="3" t="s">
        <v>15</v>
      </c>
      <c r="B6" s="4" t="s">
        <v>51</v>
      </c>
      <c r="C6" s="4">
        <v>37.125</v>
      </c>
      <c r="D6" s="4">
        <v>12.3</v>
      </c>
      <c r="E6" s="4">
        <v>23.863</v>
      </c>
      <c r="F6" s="4">
        <v>1098</v>
      </c>
      <c r="G6" s="4">
        <v>330</v>
      </c>
      <c r="H6" s="4">
        <v>7.1719999999999997</v>
      </c>
      <c r="I6" s="4">
        <v>36.713000000000001</v>
      </c>
      <c r="J6" s="4">
        <v>690</v>
      </c>
      <c r="K6" s="4">
        <v>17.558</v>
      </c>
      <c r="L6" s="4" t="str">
        <f t="shared" si="0"/>
        <v>سرانه فروشنده بالاتر</v>
      </c>
      <c r="M6" s="4">
        <v>2.4</v>
      </c>
      <c r="N6" s="4">
        <v>35.700000000000003</v>
      </c>
      <c r="O6" s="4">
        <v>1.1000000000000001</v>
      </c>
      <c r="P6" s="4">
        <v>-2.39</v>
      </c>
      <c r="Q6" s="4">
        <v>-2.98</v>
      </c>
    </row>
    <row r="7" spans="1:17" ht="19.5" x14ac:dyDescent="0.25">
      <c r="A7" s="3" t="s">
        <v>15</v>
      </c>
      <c r="B7" s="4" t="s">
        <v>52</v>
      </c>
      <c r="C7" s="4">
        <v>3.4510000000000001</v>
      </c>
      <c r="D7" s="4">
        <v>11.3</v>
      </c>
      <c r="E7" s="4">
        <v>0.7</v>
      </c>
      <c r="F7" s="4">
        <v>177</v>
      </c>
      <c r="G7" s="4">
        <v>3277</v>
      </c>
      <c r="H7" s="4">
        <v>12.96</v>
      </c>
      <c r="I7" s="4">
        <v>0.74299999999999999</v>
      </c>
      <c r="J7" s="4">
        <v>160</v>
      </c>
      <c r="K7" s="4">
        <v>15.218</v>
      </c>
      <c r="L7" s="4" t="str">
        <f t="shared" si="0"/>
        <v>سرانه فروشنده بالاتر</v>
      </c>
      <c r="M7" s="4">
        <v>1.2</v>
      </c>
      <c r="N7" s="4">
        <v>79.7</v>
      </c>
      <c r="O7" s="4">
        <v>78.400000000000006</v>
      </c>
      <c r="P7" s="4">
        <v>0.01</v>
      </c>
      <c r="Q7" s="4">
        <v>0</v>
      </c>
    </row>
    <row r="8" spans="1:17" ht="19.5" x14ac:dyDescent="0.25">
      <c r="A8" s="3" t="s">
        <v>15</v>
      </c>
      <c r="B8" s="4" t="s">
        <v>53</v>
      </c>
      <c r="C8" s="4">
        <v>6.258</v>
      </c>
      <c r="D8" s="4">
        <v>9.1</v>
      </c>
      <c r="E8" s="4">
        <v>3.7010000000000001</v>
      </c>
      <c r="F8" s="4">
        <v>327</v>
      </c>
      <c r="G8" s="4">
        <v>1456</v>
      </c>
      <c r="H8" s="4">
        <v>16.478999999999999</v>
      </c>
      <c r="I8" s="4">
        <v>6.258</v>
      </c>
      <c r="J8" s="4">
        <v>364</v>
      </c>
      <c r="K8" s="4">
        <v>25.032</v>
      </c>
      <c r="L8" s="4" t="str">
        <f t="shared" si="0"/>
        <v>سرانه فروشنده بالاتر</v>
      </c>
      <c r="M8" s="4">
        <v>1.5</v>
      </c>
      <c r="N8" s="4">
        <v>40.799999999999997</v>
      </c>
      <c r="O8" s="4">
        <v>0</v>
      </c>
      <c r="P8" s="4">
        <v>-2.2799999999999998</v>
      </c>
      <c r="Q8" s="4">
        <v>-2.95</v>
      </c>
    </row>
    <row r="9" spans="1:17" ht="19.5" x14ac:dyDescent="0.25">
      <c r="A9" s="3" t="s">
        <v>15</v>
      </c>
      <c r="B9" s="4" t="s">
        <v>54</v>
      </c>
      <c r="C9" s="4">
        <v>5.4029999999999996</v>
      </c>
      <c r="D9" s="4">
        <v>8.3000000000000007</v>
      </c>
      <c r="E9" s="4">
        <v>3.23</v>
      </c>
      <c r="F9" s="4">
        <v>467</v>
      </c>
      <c r="G9" s="4">
        <v>1537</v>
      </c>
      <c r="H9" s="4">
        <v>10.631</v>
      </c>
      <c r="I9" s="4">
        <v>5.1639999999999997</v>
      </c>
      <c r="J9" s="4">
        <v>415</v>
      </c>
      <c r="K9" s="4">
        <v>19.125</v>
      </c>
      <c r="L9" s="4" t="str">
        <f t="shared" si="0"/>
        <v>سرانه فروشنده بالاتر</v>
      </c>
      <c r="M9" s="4">
        <v>1.8</v>
      </c>
      <c r="N9" s="4">
        <v>40.200000000000003</v>
      </c>
      <c r="O9" s="4">
        <v>4.4000000000000004</v>
      </c>
      <c r="P9" s="4">
        <v>-1.47</v>
      </c>
      <c r="Q9" s="4">
        <v>-2.99</v>
      </c>
    </row>
    <row r="10" spans="1:17" ht="19.5" x14ac:dyDescent="0.25">
      <c r="A10" s="3" t="s">
        <v>15</v>
      </c>
      <c r="B10" s="4" t="s">
        <v>55</v>
      </c>
      <c r="C10" s="4">
        <v>4.22</v>
      </c>
      <c r="D10" s="4">
        <v>7.7</v>
      </c>
      <c r="E10" s="4">
        <v>0.82299999999999995</v>
      </c>
      <c r="F10" s="4">
        <v>171</v>
      </c>
      <c r="G10" s="4">
        <v>1827</v>
      </c>
      <c r="H10" s="4">
        <v>8.7929999999999993</v>
      </c>
      <c r="I10" s="4">
        <v>4.2039999999999997</v>
      </c>
      <c r="J10" s="4">
        <v>386</v>
      </c>
      <c r="K10" s="4">
        <v>19.898</v>
      </c>
      <c r="L10" s="4" t="str">
        <f t="shared" si="0"/>
        <v>سرانه فروشنده بالاتر</v>
      </c>
      <c r="M10" s="4">
        <v>2.2999999999999998</v>
      </c>
      <c r="N10" s="4">
        <v>80.5</v>
      </c>
      <c r="O10" s="4">
        <v>0.3</v>
      </c>
      <c r="P10" s="4">
        <v>-2.92</v>
      </c>
      <c r="Q10" s="4">
        <v>-2.98</v>
      </c>
    </row>
    <row r="11" spans="1:17" ht="19.5" x14ac:dyDescent="0.25">
      <c r="A11" s="3" t="s">
        <v>15</v>
      </c>
      <c r="B11" s="4" t="s">
        <v>56</v>
      </c>
      <c r="C11" s="4">
        <v>1.7749999999999999</v>
      </c>
      <c r="D11" s="4">
        <v>5</v>
      </c>
      <c r="E11" s="4">
        <v>0.88700000000000001</v>
      </c>
      <c r="F11" s="4">
        <v>115</v>
      </c>
      <c r="G11" s="4">
        <v>2791</v>
      </c>
      <c r="H11" s="4">
        <v>21.527000000000001</v>
      </c>
      <c r="I11" s="4">
        <v>1.7749999999999999</v>
      </c>
      <c r="J11" s="4">
        <v>196</v>
      </c>
      <c r="K11" s="4">
        <v>25.276</v>
      </c>
      <c r="L11" s="4" t="str">
        <f t="shared" si="0"/>
        <v>سرانه فروشنده بالاتر</v>
      </c>
      <c r="M11" s="4">
        <v>1.2</v>
      </c>
      <c r="N11" s="4">
        <v>50</v>
      </c>
      <c r="O11" s="4">
        <v>0</v>
      </c>
      <c r="P11" s="4">
        <v>-2.58</v>
      </c>
      <c r="Q11" s="4">
        <v>-2.97</v>
      </c>
    </row>
    <row r="12" spans="1:17" ht="19.5" x14ac:dyDescent="0.25">
      <c r="A12" s="3" t="s">
        <v>15</v>
      </c>
      <c r="B12" s="4" t="s">
        <v>57</v>
      </c>
      <c r="C12" s="4">
        <v>1.927</v>
      </c>
      <c r="D12" s="4">
        <v>4.8</v>
      </c>
      <c r="E12" s="4">
        <v>1.718</v>
      </c>
      <c r="F12" s="4">
        <v>214</v>
      </c>
      <c r="G12" s="4">
        <v>2476</v>
      </c>
      <c r="H12" s="4">
        <v>19.876999999999999</v>
      </c>
      <c r="I12" s="4">
        <v>1.903</v>
      </c>
      <c r="J12" s="4">
        <v>319</v>
      </c>
      <c r="K12" s="4">
        <v>14.771000000000001</v>
      </c>
      <c r="L12" s="4" t="str">
        <f t="shared" si="0"/>
        <v>سرانه خریدار بالاتر</v>
      </c>
      <c r="M12" s="4">
        <v>1.3</v>
      </c>
      <c r="N12" s="4">
        <v>10.8</v>
      </c>
      <c r="O12" s="4">
        <v>1.2</v>
      </c>
      <c r="P12" s="4">
        <v>-2.86</v>
      </c>
      <c r="Q12" s="4">
        <v>-2.98</v>
      </c>
    </row>
    <row r="13" spans="1:17" ht="19.5" x14ac:dyDescent="0.25">
      <c r="A13" s="3" t="s">
        <v>15</v>
      </c>
      <c r="B13" s="4" t="s">
        <v>58</v>
      </c>
      <c r="C13" s="4">
        <v>0.71799999999999997</v>
      </c>
      <c r="D13" s="4">
        <v>4.0999999999999996</v>
      </c>
      <c r="E13" s="4">
        <v>0.64100000000000001</v>
      </c>
      <c r="F13" s="4">
        <v>207</v>
      </c>
      <c r="G13" s="4">
        <v>5788</v>
      </c>
      <c r="H13" s="4">
        <v>17.922999999999998</v>
      </c>
      <c r="I13" s="4">
        <v>0.71699999999999997</v>
      </c>
      <c r="J13" s="4">
        <v>235</v>
      </c>
      <c r="K13" s="4">
        <v>17.66</v>
      </c>
      <c r="L13" s="4" t="str">
        <f t="shared" si="0"/>
        <v>سرانه خریدار بالاتر</v>
      </c>
      <c r="M13" s="4">
        <v>1</v>
      </c>
      <c r="N13" s="4">
        <v>10.6</v>
      </c>
      <c r="O13" s="4">
        <v>0</v>
      </c>
      <c r="P13" s="4">
        <v>-2.33</v>
      </c>
      <c r="Q13" s="4">
        <v>-2.62</v>
      </c>
    </row>
    <row r="14" spans="1:17" ht="19.5" x14ac:dyDescent="0.25">
      <c r="A14" s="3" t="s">
        <v>15</v>
      </c>
      <c r="B14" s="4" t="s">
        <v>59</v>
      </c>
      <c r="C14" s="4">
        <v>2.3580000000000001</v>
      </c>
      <c r="D14" s="4">
        <v>3.4</v>
      </c>
      <c r="E14" s="4">
        <v>1.4419999999999999</v>
      </c>
      <c r="F14" s="4">
        <v>140</v>
      </c>
      <c r="G14" s="4">
        <v>1451</v>
      </c>
      <c r="H14" s="4">
        <v>14.945</v>
      </c>
      <c r="I14" s="4">
        <v>1.857</v>
      </c>
      <c r="J14" s="4">
        <v>181</v>
      </c>
      <c r="K14" s="4">
        <v>14.887</v>
      </c>
      <c r="L14" s="4" t="str">
        <f t="shared" si="0"/>
        <v>سرانه خریدار بالاتر</v>
      </c>
      <c r="M14" s="4">
        <v>1</v>
      </c>
      <c r="N14" s="4">
        <v>38.799999999999997</v>
      </c>
      <c r="O14" s="4">
        <v>21.2</v>
      </c>
      <c r="P14" s="4">
        <v>-1.2</v>
      </c>
      <c r="Q14" s="4">
        <v>-3</v>
      </c>
    </row>
    <row r="15" spans="1:17" ht="19.5" x14ac:dyDescent="0.25">
      <c r="A15" s="3" t="s">
        <v>15</v>
      </c>
      <c r="B15" s="4" t="s">
        <v>60</v>
      </c>
      <c r="C15" s="4">
        <v>0.156</v>
      </c>
      <c r="D15" s="4">
        <v>2.4</v>
      </c>
      <c r="E15" s="4">
        <v>0.153</v>
      </c>
      <c r="F15" s="4">
        <v>162</v>
      </c>
      <c r="G15" s="4">
        <v>15690</v>
      </c>
      <c r="H15" s="4">
        <v>14.818</v>
      </c>
      <c r="I15" s="4">
        <v>0.156</v>
      </c>
      <c r="J15" s="4">
        <v>160</v>
      </c>
      <c r="K15" s="4">
        <v>15.298</v>
      </c>
      <c r="L15" s="4" t="str">
        <f t="shared" si="0"/>
        <v>سرانه فروشنده بالاتر</v>
      </c>
      <c r="M15" s="4">
        <v>1</v>
      </c>
      <c r="N15" s="4">
        <v>1.9</v>
      </c>
      <c r="O15" s="4">
        <v>0</v>
      </c>
      <c r="P15" s="4">
        <v>-1.03</v>
      </c>
      <c r="Q15" s="4">
        <v>-3</v>
      </c>
    </row>
    <row r="16" spans="1:17" ht="19.5" x14ac:dyDescent="0.25">
      <c r="A16" s="3" t="s">
        <v>15</v>
      </c>
      <c r="B16" s="4" t="s">
        <v>61</v>
      </c>
      <c r="C16" s="4">
        <v>0.67400000000000004</v>
      </c>
      <c r="D16" s="4">
        <v>2.2000000000000002</v>
      </c>
      <c r="E16" s="4">
        <v>0.502</v>
      </c>
      <c r="F16" s="4">
        <v>87</v>
      </c>
      <c r="G16" s="4">
        <v>3300</v>
      </c>
      <c r="H16" s="4">
        <v>19.041</v>
      </c>
      <c r="I16" s="4">
        <v>0.67400000000000004</v>
      </c>
      <c r="J16" s="4">
        <v>105</v>
      </c>
      <c r="K16" s="4">
        <v>21.183</v>
      </c>
      <c r="L16" s="4" t="str">
        <f t="shared" si="0"/>
        <v>سرانه فروشنده بالاتر</v>
      </c>
      <c r="M16" s="4">
        <v>1.1000000000000001</v>
      </c>
      <c r="N16" s="4">
        <v>25.5</v>
      </c>
      <c r="O16" s="4">
        <v>0</v>
      </c>
      <c r="P16" s="4">
        <v>-1.17</v>
      </c>
      <c r="Q16" s="4">
        <v>-2.99</v>
      </c>
    </row>
    <row r="17" spans="1:17" ht="19.5" x14ac:dyDescent="0.25">
      <c r="A17" s="3" t="s">
        <v>15</v>
      </c>
      <c r="B17" s="4" t="s">
        <v>62</v>
      </c>
      <c r="C17" s="4">
        <v>0.56699999999999995</v>
      </c>
      <c r="D17" s="4">
        <v>2.1</v>
      </c>
      <c r="E17" s="4">
        <v>0.56699999999999995</v>
      </c>
      <c r="F17" s="4">
        <v>160</v>
      </c>
      <c r="G17" s="4">
        <v>3677</v>
      </c>
      <c r="H17" s="4">
        <v>13.03</v>
      </c>
      <c r="I17" s="4">
        <v>0.56699999999999995</v>
      </c>
      <c r="J17" s="4">
        <v>75</v>
      </c>
      <c r="K17" s="4">
        <v>27.797999999999998</v>
      </c>
      <c r="L17" s="4" t="str">
        <f t="shared" si="0"/>
        <v>سرانه فروشنده بالاتر</v>
      </c>
      <c r="M17" s="4">
        <v>2.1</v>
      </c>
      <c r="N17" s="4">
        <v>0</v>
      </c>
      <c r="O17" s="4">
        <v>0</v>
      </c>
      <c r="P17" s="4">
        <v>-1.1000000000000001</v>
      </c>
      <c r="Q17" s="4">
        <v>-2.99</v>
      </c>
    </row>
    <row r="18" spans="1:17" ht="19.5" x14ac:dyDescent="0.25">
      <c r="A18" s="3" t="s">
        <v>15</v>
      </c>
      <c r="B18" s="4" t="s">
        <v>63</v>
      </c>
      <c r="C18" s="4">
        <v>1.0029999999999999</v>
      </c>
      <c r="D18" s="4">
        <v>1.9</v>
      </c>
      <c r="E18" s="4">
        <v>3.0000000000000001E-3</v>
      </c>
      <c r="F18" s="4">
        <v>6</v>
      </c>
      <c r="G18" s="4">
        <v>1983</v>
      </c>
      <c r="H18" s="4">
        <v>0.99199999999999999</v>
      </c>
      <c r="I18" s="4">
        <v>1.0029999999999999</v>
      </c>
      <c r="J18" s="4">
        <v>21</v>
      </c>
      <c r="K18" s="4">
        <v>94.712000000000003</v>
      </c>
      <c r="L18" s="4" t="str">
        <f t="shared" si="0"/>
        <v>سرانه فروشنده بالاتر</v>
      </c>
      <c r="M18" s="4">
        <v>95.5</v>
      </c>
      <c r="N18" s="4">
        <v>99.7</v>
      </c>
      <c r="O18" s="4">
        <v>0</v>
      </c>
      <c r="P18" s="4">
        <v>-0.7</v>
      </c>
      <c r="Q18" s="4">
        <v>-2.95</v>
      </c>
    </row>
    <row r="19" spans="1:17" ht="19.5" x14ac:dyDescent="0.25">
      <c r="A19" s="3" t="s">
        <v>15</v>
      </c>
      <c r="B19" s="4" t="s">
        <v>64</v>
      </c>
      <c r="C19" s="4">
        <v>0.33500000000000002</v>
      </c>
      <c r="D19" s="4">
        <v>1.9</v>
      </c>
      <c r="E19" s="4">
        <v>8.5000000000000006E-2</v>
      </c>
      <c r="F19" s="4">
        <v>164</v>
      </c>
      <c r="G19" s="4">
        <v>5739</v>
      </c>
      <c r="H19" s="4">
        <v>2.9740000000000002</v>
      </c>
      <c r="I19" s="4">
        <v>0.188</v>
      </c>
      <c r="J19" s="4">
        <v>28</v>
      </c>
      <c r="K19" s="4">
        <v>38.533000000000001</v>
      </c>
      <c r="L19" s="4" t="str">
        <f t="shared" si="0"/>
        <v>سرانه فروشنده بالاتر</v>
      </c>
      <c r="M19" s="4">
        <v>13</v>
      </c>
      <c r="N19" s="4">
        <v>74.5</v>
      </c>
      <c r="O19" s="4">
        <v>43.8</v>
      </c>
      <c r="P19" s="4">
        <v>-1.17</v>
      </c>
      <c r="Q19" s="4">
        <v>-3</v>
      </c>
    </row>
    <row r="20" spans="1:17" ht="19.5" x14ac:dyDescent="0.25">
      <c r="A20" s="3" t="s">
        <v>15</v>
      </c>
      <c r="B20" s="4" t="s">
        <v>65</v>
      </c>
      <c r="C20" s="4">
        <v>0.61</v>
      </c>
      <c r="D20" s="4">
        <v>1.6</v>
      </c>
      <c r="E20" s="4">
        <v>0.02</v>
      </c>
      <c r="F20" s="4">
        <v>26</v>
      </c>
      <c r="G20" s="4">
        <v>2638</v>
      </c>
      <c r="H20" s="4">
        <v>2.0289999999999999</v>
      </c>
      <c r="I20" s="4">
        <v>0.31900000000000001</v>
      </c>
      <c r="J20" s="4">
        <v>77</v>
      </c>
      <c r="K20" s="4">
        <v>10.929</v>
      </c>
      <c r="L20" s="4" t="str">
        <f t="shared" si="0"/>
        <v>سرانه فروشنده بالاتر</v>
      </c>
      <c r="M20" s="4">
        <v>5.4</v>
      </c>
      <c r="N20" s="4">
        <v>96.6</v>
      </c>
      <c r="O20" s="4">
        <v>47.6</v>
      </c>
      <c r="P20" s="4">
        <v>-0.49</v>
      </c>
      <c r="Q20" s="4">
        <v>-2.98</v>
      </c>
    </row>
    <row r="21" spans="1:17" ht="19.5" x14ac:dyDescent="0.25">
      <c r="A21" s="3" t="s">
        <v>15</v>
      </c>
      <c r="B21" s="4" t="s">
        <v>66</v>
      </c>
      <c r="C21" s="4">
        <v>0.251</v>
      </c>
      <c r="D21" s="4">
        <v>1.3</v>
      </c>
      <c r="E21" s="4">
        <v>0.151</v>
      </c>
      <c r="F21" s="4">
        <v>127</v>
      </c>
      <c r="G21" s="4">
        <v>5161</v>
      </c>
      <c r="H21" s="4">
        <v>6.1360000000000001</v>
      </c>
      <c r="I21" s="4">
        <v>0.251</v>
      </c>
      <c r="J21" s="4">
        <v>88</v>
      </c>
      <c r="K21" s="4">
        <v>14.721</v>
      </c>
      <c r="L21" s="4" t="str">
        <f t="shared" si="0"/>
        <v>سرانه فروشنده بالاتر</v>
      </c>
      <c r="M21" s="4">
        <v>2.4</v>
      </c>
      <c r="N21" s="4">
        <v>39.799999999999997</v>
      </c>
      <c r="O21" s="4">
        <v>0</v>
      </c>
      <c r="P21" s="4">
        <v>-1.23</v>
      </c>
      <c r="Q21" s="4">
        <v>-2</v>
      </c>
    </row>
    <row r="22" spans="1:17" ht="19.5" x14ac:dyDescent="0.25">
      <c r="A22" s="3" t="s">
        <v>15</v>
      </c>
      <c r="B22" s="4" t="s">
        <v>67</v>
      </c>
      <c r="C22" s="4">
        <v>0.01</v>
      </c>
      <c r="D22" s="4">
        <v>0.4</v>
      </c>
      <c r="E22" s="4">
        <v>0.01</v>
      </c>
      <c r="F22" s="4">
        <v>24</v>
      </c>
      <c r="G22" s="4">
        <v>40600</v>
      </c>
      <c r="H22" s="4">
        <v>16.917000000000002</v>
      </c>
      <c r="I22" s="4">
        <v>0.01</v>
      </c>
      <c r="J22" s="4">
        <v>7</v>
      </c>
      <c r="K22" s="4">
        <v>58</v>
      </c>
      <c r="L22" s="4" t="str">
        <f t="shared" si="0"/>
        <v>سرانه فروشنده بالاتر</v>
      </c>
      <c r="M22" s="4">
        <v>3.4</v>
      </c>
      <c r="N22" s="4">
        <v>0</v>
      </c>
      <c r="O22" s="4">
        <v>0</v>
      </c>
      <c r="P22" s="4">
        <v>-0.24</v>
      </c>
      <c r="Q22" s="4">
        <v>-3</v>
      </c>
    </row>
  </sheetData>
  <conditionalFormatting sqref="P2:Q22">
    <cfRule type="cellIs" dxfId="119" priority="3" operator="lessThan">
      <formula>0</formula>
    </cfRule>
    <cfRule type="cellIs" dxfId="118" priority="4" operator="greaterThan">
      <formula>0</formula>
    </cfRule>
  </conditionalFormatting>
  <conditionalFormatting sqref="L2:M22">
    <cfRule type="expression" dxfId="117" priority="1">
      <formula>($L2)="سرانه فروشنده بالاتر"</formula>
    </cfRule>
    <cfRule type="expression" dxfId="116" priority="2">
      <formula>($L2)="سرانه خریدار بالاتر"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68</v>
      </c>
      <c r="C2" s="4">
        <v>282.68200000000002</v>
      </c>
      <c r="D2" s="4">
        <v>127.3</v>
      </c>
      <c r="E2" s="4">
        <v>214.346</v>
      </c>
      <c r="F2" s="4">
        <v>3498</v>
      </c>
      <c r="G2" s="4">
        <v>450</v>
      </c>
      <c r="H2" s="4">
        <v>27.574999999999999</v>
      </c>
      <c r="I2" s="4">
        <v>261.09899999999999</v>
      </c>
      <c r="J2" s="4">
        <v>3819</v>
      </c>
      <c r="K2" s="4">
        <v>30.765999999999998</v>
      </c>
      <c r="L2" s="4" t="str">
        <f>IF((H2&gt;K2),"سرانه خریدار بالاتر","سرانه فروشنده بالاتر")</f>
        <v>سرانه فروشنده بالاتر</v>
      </c>
      <c r="M2" s="4">
        <v>1.1000000000000001</v>
      </c>
      <c r="N2" s="4">
        <v>24.1</v>
      </c>
      <c r="O2" s="4">
        <v>7.6</v>
      </c>
      <c r="P2" s="4">
        <v>0.22</v>
      </c>
      <c r="Q2" s="4">
        <v>-0.45</v>
      </c>
    </row>
    <row r="3" spans="1:17" ht="19.5" x14ac:dyDescent="0.25">
      <c r="A3" s="3" t="s">
        <v>15</v>
      </c>
      <c r="B3" s="4" t="s">
        <v>69</v>
      </c>
      <c r="C3" s="4">
        <v>248.14400000000001</v>
      </c>
      <c r="D3" s="4">
        <v>65</v>
      </c>
      <c r="E3" s="4">
        <v>138.636</v>
      </c>
      <c r="F3" s="4">
        <v>2538</v>
      </c>
      <c r="G3" s="4">
        <v>262</v>
      </c>
      <c r="H3" s="4">
        <v>14.311999999999999</v>
      </c>
      <c r="I3" s="4">
        <v>246.529</v>
      </c>
      <c r="J3" s="4">
        <v>2170</v>
      </c>
      <c r="K3" s="4">
        <v>29.765000000000001</v>
      </c>
      <c r="L3" s="4" t="str">
        <f t="shared" ref="L3:L13" si="0">IF((H3&gt;K3),"سرانه خریدار بالاتر","سرانه فروشنده بالاتر")</f>
        <v>سرانه فروشنده بالاتر</v>
      </c>
      <c r="M3" s="4">
        <v>2.1</v>
      </c>
      <c r="N3" s="4">
        <v>44.1</v>
      </c>
      <c r="O3" s="4">
        <v>0.6</v>
      </c>
      <c r="P3" s="4">
        <v>-2.2400000000000002</v>
      </c>
      <c r="Q3" s="4">
        <v>-2.99</v>
      </c>
    </row>
    <row r="4" spans="1:17" ht="19.5" x14ac:dyDescent="0.25">
      <c r="A4" s="3" t="s">
        <v>15</v>
      </c>
      <c r="B4" s="4" t="s">
        <v>70</v>
      </c>
      <c r="C4" s="4">
        <v>38.658999999999999</v>
      </c>
      <c r="D4" s="4">
        <v>56.5</v>
      </c>
      <c r="E4" s="4">
        <v>21.666</v>
      </c>
      <c r="F4" s="4">
        <v>1659</v>
      </c>
      <c r="G4" s="4">
        <v>1461</v>
      </c>
      <c r="H4" s="4">
        <v>19.079999999999998</v>
      </c>
      <c r="I4" s="4">
        <v>12.504</v>
      </c>
      <c r="J4" s="4">
        <v>1175</v>
      </c>
      <c r="K4" s="4">
        <v>15.548</v>
      </c>
      <c r="L4" s="4" t="str">
        <f t="shared" si="0"/>
        <v>سرانه خریدار بالاتر</v>
      </c>
      <c r="M4" s="4">
        <v>1.2</v>
      </c>
      <c r="N4" s="4">
        <v>43.9</v>
      </c>
      <c r="O4" s="4">
        <v>67.599999999999994</v>
      </c>
      <c r="P4" s="4">
        <v>3.03</v>
      </c>
      <c r="Q4" s="4">
        <v>3.1</v>
      </c>
    </row>
    <row r="5" spans="1:17" ht="19.5" x14ac:dyDescent="0.25">
      <c r="A5" s="3" t="s">
        <v>15</v>
      </c>
      <c r="B5" s="4" t="s">
        <v>71</v>
      </c>
      <c r="C5" s="4">
        <v>134.93</v>
      </c>
      <c r="D5" s="4">
        <v>31.1</v>
      </c>
      <c r="E5" s="4">
        <v>90.887</v>
      </c>
      <c r="F5" s="4">
        <v>1725</v>
      </c>
      <c r="G5" s="4">
        <v>230</v>
      </c>
      <c r="H5" s="4">
        <v>12.118</v>
      </c>
      <c r="I5" s="4">
        <v>128.69399999999999</v>
      </c>
      <c r="J5" s="4">
        <v>1403</v>
      </c>
      <c r="K5" s="4">
        <v>21.097000000000001</v>
      </c>
      <c r="L5" s="4" t="str">
        <f t="shared" si="0"/>
        <v>سرانه فروشنده بالاتر</v>
      </c>
      <c r="M5" s="4">
        <v>1.7</v>
      </c>
      <c r="N5" s="4">
        <v>32.6</v>
      </c>
      <c r="O5" s="4">
        <v>4.5999999999999996</v>
      </c>
      <c r="P5" s="4">
        <v>-1.71</v>
      </c>
      <c r="Q5" s="4">
        <v>-2.99</v>
      </c>
    </row>
    <row r="6" spans="1:17" ht="19.5" x14ac:dyDescent="0.25">
      <c r="A6" s="3" t="s">
        <v>15</v>
      </c>
      <c r="B6" s="4" t="s">
        <v>72</v>
      </c>
      <c r="C6" s="4">
        <v>69.247</v>
      </c>
      <c r="D6" s="4">
        <v>17.100000000000001</v>
      </c>
      <c r="E6" s="4">
        <v>23.731999999999999</v>
      </c>
      <c r="F6" s="4">
        <v>663</v>
      </c>
      <c r="G6" s="4">
        <v>248</v>
      </c>
      <c r="H6" s="4">
        <v>8.8770000000000007</v>
      </c>
      <c r="I6" s="4">
        <v>66.247</v>
      </c>
      <c r="J6" s="4">
        <v>704</v>
      </c>
      <c r="K6" s="4">
        <v>23.337</v>
      </c>
      <c r="L6" s="4" t="str">
        <f t="shared" si="0"/>
        <v>سرانه فروشنده بالاتر</v>
      </c>
      <c r="M6" s="4">
        <v>2.6</v>
      </c>
      <c r="N6" s="4">
        <v>65.7</v>
      </c>
      <c r="O6" s="4">
        <v>4.3</v>
      </c>
      <c r="P6" s="4">
        <v>-0.8</v>
      </c>
      <c r="Q6" s="4">
        <v>-2.8</v>
      </c>
    </row>
    <row r="7" spans="1:17" ht="19.5" x14ac:dyDescent="0.25">
      <c r="A7" s="3" t="s">
        <v>15</v>
      </c>
      <c r="B7" s="4" t="s">
        <v>73</v>
      </c>
      <c r="C7" s="4">
        <v>35.143000000000001</v>
      </c>
      <c r="D7" s="4">
        <v>15.3</v>
      </c>
      <c r="E7" s="4">
        <v>16.236000000000001</v>
      </c>
      <c r="F7" s="4">
        <v>499</v>
      </c>
      <c r="G7" s="4">
        <v>436</v>
      </c>
      <c r="H7" s="4">
        <v>14.186</v>
      </c>
      <c r="I7" s="4">
        <v>27.792999999999999</v>
      </c>
      <c r="J7" s="4">
        <v>692</v>
      </c>
      <c r="K7" s="4">
        <v>17.510999999999999</v>
      </c>
      <c r="L7" s="4" t="str">
        <f t="shared" si="0"/>
        <v>سرانه فروشنده بالاتر</v>
      </c>
      <c r="M7" s="4">
        <v>1.2</v>
      </c>
      <c r="N7" s="4">
        <v>53.7</v>
      </c>
      <c r="O7" s="4">
        <v>20.9</v>
      </c>
      <c r="P7" s="4">
        <v>-1.8</v>
      </c>
      <c r="Q7" s="4">
        <v>-2.7</v>
      </c>
    </row>
    <row r="8" spans="1:17" ht="19.5" x14ac:dyDescent="0.25">
      <c r="A8" s="3" t="s">
        <v>15</v>
      </c>
      <c r="B8" s="4" t="s">
        <v>74</v>
      </c>
      <c r="C8" s="4">
        <v>25.277999999999999</v>
      </c>
      <c r="D8" s="4">
        <v>7.6</v>
      </c>
      <c r="E8" s="4">
        <v>5.024</v>
      </c>
      <c r="F8" s="4">
        <v>159</v>
      </c>
      <c r="G8" s="4">
        <v>300</v>
      </c>
      <c r="H8" s="4">
        <v>9.4789999999999992</v>
      </c>
      <c r="I8" s="4">
        <v>19.207999999999998</v>
      </c>
      <c r="J8" s="4">
        <v>420</v>
      </c>
      <c r="K8" s="4">
        <v>13.72</v>
      </c>
      <c r="L8" s="4" t="str">
        <f t="shared" si="0"/>
        <v>سرانه فروشنده بالاتر</v>
      </c>
      <c r="M8" s="4">
        <v>1.4</v>
      </c>
      <c r="N8" s="4">
        <v>80.099999999999994</v>
      </c>
      <c r="O8" s="4">
        <v>24</v>
      </c>
      <c r="P8" s="4">
        <v>-1.64</v>
      </c>
      <c r="Q8" s="4">
        <v>-2.95</v>
      </c>
    </row>
    <row r="9" spans="1:17" ht="19.5" x14ac:dyDescent="0.25">
      <c r="A9" s="3" t="s">
        <v>15</v>
      </c>
      <c r="B9" s="4" t="s">
        <v>75</v>
      </c>
      <c r="C9" s="4">
        <v>8.0570000000000004</v>
      </c>
      <c r="D9" s="4">
        <v>6.9</v>
      </c>
      <c r="E9" s="4">
        <v>6.2629999999999999</v>
      </c>
      <c r="F9" s="4">
        <v>112</v>
      </c>
      <c r="G9" s="4">
        <v>853</v>
      </c>
      <c r="H9" s="4">
        <v>47.698999999999998</v>
      </c>
      <c r="I9" s="4">
        <v>7.9089999999999998</v>
      </c>
      <c r="J9" s="4">
        <v>155</v>
      </c>
      <c r="K9" s="4">
        <v>43.524999999999999</v>
      </c>
      <c r="L9" s="4" t="str">
        <f t="shared" si="0"/>
        <v>سرانه خریدار بالاتر</v>
      </c>
      <c r="M9" s="4">
        <v>1.1000000000000001</v>
      </c>
      <c r="N9" s="4">
        <v>22.2</v>
      </c>
      <c r="O9" s="4">
        <v>1.8</v>
      </c>
      <c r="P9" s="4">
        <v>0.35</v>
      </c>
      <c r="Q9" s="4">
        <v>-0.12</v>
      </c>
    </row>
    <row r="10" spans="1:17" ht="19.5" x14ac:dyDescent="0.25">
      <c r="A10" s="3" t="s">
        <v>15</v>
      </c>
      <c r="B10" s="4" t="s">
        <v>76</v>
      </c>
      <c r="C10" s="4">
        <v>11.622999999999999</v>
      </c>
      <c r="D10" s="4">
        <v>3.3</v>
      </c>
      <c r="E10" s="4">
        <v>4.8209999999999997</v>
      </c>
      <c r="F10" s="4">
        <v>192</v>
      </c>
      <c r="G10" s="4">
        <v>287</v>
      </c>
      <c r="H10" s="4">
        <v>7.2060000000000004</v>
      </c>
      <c r="I10" s="4">
        <v>9.2989999999999995</v>
      </c>
      <c r="J10" s="4">
        <v>152</v>
      </c>
      <c r="K10" s="4">
        <v>17.558</v>
      </c>
      <c r="L10" s="4" t="str">
        <f t="shared" si="0"/>
        <v>سرانه فروشنده بالاتر</v>
      </c>
      <c r="M10" s="4">
        <v>2.4</v>
      </c>
      <c r="N10" s="4">
        <v>58.5</v>
      </c>
      <c r="O10" s="4">
        <v>19.899999999999999</v>
      </c>
      <c r="P10" s="4">
        <v>-1.37</v>
      </c>
      <c r="Q10" s="4">
        <v>-2.75</v>
      </c>
    </row>
    <row r="11" spans="1:17" ht="19.5" x14ac:dyDescent="0.25">
      <c r="A11" s="3" t="s">
        <v>15</v>
      </c>
      <c r="B11" s="4" t="s">
        <v>77</v>
      </c>
      <c r="C11" s="4">
        <v>3.28</v>
      </c>
      <c r="D11" s="4">
        <v>2.8</v>
      </c>
      <c r="E11" s="4">
        <v>1.478</v>
      </c>
      <c r="F11" s="4">
        <v>152</v>
      </c>
      <c r="G11" s="4">
        <v>867</v>
      </c>
      <c r="H11" s="4">
        <v>8.43</v>
      </c>
      <c r="I11" s="4">
        <v>3.2679999999999998</v>
      </c>
      <c r="J11" s="4">
        <v>200</v>
      </c>
      <c r="K11" s="4">
        <v>14.167</v>
      </c>
      <c r="L11" s="4" t="str">
        <f t="shared" si="0"/>
        <v>سرانه فروشنده بالاتر</v>
      </c>
      <c r="M11" s="4">
        <v>1.7</v>
      </c>
      <c r="N11" s="4">
        <v>54.9</v>
      </c>
      <c r="O11" s="4">
        <v>0.3</v>
      </c>
      <c r="P11" s="4">
        <v>-1.1299999999999999</v>
      </c>
      <c r="Q11" s="4">
        <v>-2</v>
      </c>
    </row>
    <row r="12" spans="1:17" ht="19.5" x14ac:dyDescent="0.25">
      <c r="A12" s="3" t="s">
        <v>15</v>
      </c>
      <c r="B12" s="4" t="s">
        <v>78</v>
      </c>
      <c r="C12" s="4">
        <v>0.13</v>
      </c>
      <c r="D12" s="4">
        <v>0.3</v>
      </c>
      <c r="E12" s="4">
        <v>0.12</v>
      </c>
      <c r="F12" s="4">
        <v>26</v>
      </c>
      <c r="G12" s="4">
        <v>2096</v>
      </c>
      <c r="H12" s="4">
        <v>9.6739999999999995</v>
      </c>
      <c r="I12" s="4">
        <v>0.13</v>
      </c>
      <c r="J12" s="4">
        <v>3</v>
      </c>
      <c r="K12" s="4">
        <v>90.826999999999998</v>
      </c>
      <c r="L12" s="4" t="str">
        <f t="shared" si="0"/>
        <v>سرانه فروشنده بالاتر</v>
      </c>
      <c r="M12" s="4">
        <v>9.4</v>
      </c>
      <c r="N12" s="4">
        <v>7.6</v>
      </c>
      <c r="O12" s="4">
        <v>0</v>
      </c>
      <c r="P12" s="4">
        <v>-0.14000000000000001</v>
      </c>
      <c r="Q12" s="4">
        <v>-2.95</v>
      </c>
    </row>
    <row r="13" spans="1:17" ht="19.5" x14ac:dyDescent="0.25">
      <c r="A13" s="3" t="s">
        <v>15</v>
      </c>
      <c r="B13" s="4" t="s">
        <v>79</v>
      </c>
      <c r="C13" s="4">
        <v>4.4999999999999998E-2</v>
      </c>
      <c r="D13" s="4">
        <v>0.1</v>
      </c>
      <c r="E13" s="4">
        <v>4.4999999999999998E-2</v>
      </c>
      <c r="F13" s="4">
        <v>15</v>
      </c>
      <c r="G13" s="4">
        <v>1637</v>
      </c>
      <c r="H13" s="4">
        <v>4.9109999999999996</v>
      </c>
      <c r="I13" s="4">
        <v>4.4999999999999998E-2</v>
      </c>
      <c r="J13" s="4">
        <v>3</v>
      </c>
      <c r="K13" s="4">
        <v>24.555</v>
      </c>
      <c r="L13" s="4" t="str">
        <f t="shared" si="0"/>
        <v>سرانه فروشنده بالاتر</v>
      </c>
      <c r="M13" s="4">
        <v>5</v>
      </c>
      <c r="N13" s="4">
        <v>0</v>
      </c>
      <c r="O13" s="4">
        <v>0</v>
      </c>
      <c r="P13" s="4">
        <v>-0.01</v>
      </c>
      <c r="Q13" s="4">
        <v>-2</v>
      </c>
    </row>
  </sheetData>
  <conditionalFormatting sqref="P2:Q13">
    <cfRule type="cellIs" dxfId="115" priority="3" operator="lessThan">
      <formula>0</formula>
    </cfRule>
    <cfRule type="cellIs" dxfId="114" priority="4" operator="greaterThan">
      <formula>0</formula>
    </cfRule>
  </conditionalFormatting>
  <conditionalFormatting sqref="L2:M13">
    <cfRule type="expression" dxfId="113" priority="1">
      <formula>($L2)="سرانه فروشنده بالاتر"</formula>
    </cfRule>
    <cfRule type="expression" dxfId="112" priority="2">
      <formula>($L2)="سرانه خریدار بالاتر"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80</v>
      </c>
      <c r="C2" s="4">
        <v>25.283000000000001</v>
      </c>
      <c r="D2" s="4">
        <v>21.4</v>
      </c>
      <c r="E2" s="4">
        <v>14.833</v>
      </c>
      <c r="F2" s="4">
        <v>1493</v>
      </c>
      <c r="G2" s="4">
        <v>845</v>
      </c>
      <c r="H2" s="4">
        <v>8.3949999999999996</v>
      </c>
      <c r="I2" s="4">
        <v>25.082999999999998</v>
      </c>
      <c r="J2" s="4">
        <v>888</v>
      </c>
      <c r="K2" s="4">
        <v>23.867999999999999</v>
      </c>
      <c r="L2" s="4" t="str">
        <f>IF((H2&gt;K2),"سرانه خریدار بالاتر","سرانه فروشنده بالاتر")</f>
        <v>سرانه فروشنده بالاتر</v>
      </c>
      <c r="M2" s="4">
        <v>2.8</v>
      </c>
      <c r="N2" s="4">
        <v>41.3</v>
      </c>
      <c r="O2" s="4">
        <v>0.7</v>
      </c>
      <c r="P2" s="4">
        <v>-2.65</v>
      </c>
      <c r="Q2" s="4">
        <v>-3</v>
      </c>
    </row>
    <row r="3" spans="1:17" ht="19.5" x14ac:dyDescent="0.25">
      <c r="A3" s="3" t="s">
        <v>15</v>
      </c>
      <c r="B3" s="4" t="s">
        <v>81</v>
      </c>
      <c r="C3" s="4">
        <v>2.9060000000000001</v>
      </c>
      <c r="D3" s="4">
        <v>16.899999999999999</v>
      </c>
      <c r="E3" s="4">
        <v>1.427</v>
      </c>
      <c r="F3" s="4">
        <v>854</v>
      </c>
      <c r="G3" s="4">
        <v>5829</v>
      </c>
      <c r="H3" s="4">
        <v>9.74</v>
      </c>
      <c r="I3" s="4">
        <v>2.762</v>
      </c>
      <c r="J3" s="4">
        <v>527</v>
      </c>
      <c r="K3" s="4">
        <v>30.55</v>
      </c>
      <c r="L3" s="4" t="str">
        <f t="shared" ref="L3:L42" si="0">IF((H3&gt;K3),"سرانه خریدار بالاتر","سرانه فروشنده بالاتر")</f>
        <v>سرانه فروشنده بالاتر</v>
      </c>
      <c r="M3" s="4">
        <v>3.1</v>
      </c>
      <c r="N3" s="4">
        <v>50.9</v>
      </c>
      <c r="O3" s="4">
        <v>4.9000000000000004</v>
      </c>
      <c r="P3" s="4">
        <v>-2.4900000000000002</v>
      </c>
      <c r="Q3" s="4">
        <v>-2.98</v>
      </c>
    </row>
    <row r="4" spans="1:17" ht="19.5" x14ac:dyDescent="0.25">
      <c r="A4" s="3" t="s">
        <v>15</v>
      </c>
      <c r="B4" s="4" t="s">
        <v>82</v>
      </c>
      <c r="C4" s="4">
        <v>1.9279999999999999</v>
      </c>
      <c r="D4" s="4">
        <v>16.899999999999999</v>
      </c>
      <c r="E4" s="4">
        <v>1.651</v>
      </c>
      <c r="F4" s="4">
        <v>1042</v>
      </c>
      <c r="G4" s="4">
        <v>8754</v>
      </c>
      <c r="H4" s="4">
        <v>13.87</v>
      </c>
      <c r="I4" s="4">
        <v>1.76</v>
      </c>
      <c r="J4" s="4">
        <v>2898</v>
      </c>
      <c r="K4" s="4">
        <v>5.3159999999999998</v>
      </c>
      <c r="L4" s="4" t="str">
        <f t="shared" si="0"/>
        <v>سرانه خریدار بالاتر</v>
      </c>
      <c r="M4" s="4">
        <v>2.6</v>
      </c>
      <c r="N4" s="4">
        <v>14.3</v>
      </c>
      <c r="O4" s="4">
        <v>8.6999999999999993</v>
      </c>
      <c r="P4" s="4">
        <v>-0.77</v>
      </c>
      <c r="Q4" s="4">
        <v>-0.39</v>
      </c>
    </row>
    <row r="5" spans="1:17" ht="19.5" x14ac:dyDescent="0.25">
      <c r="A5" s="3" t="s">
        <v>15</v>
      </c>
      <c r="B5" s="4" t="s">
        <v>83</v>
      </c>
      <c r="C5" s="4">
        <v>12.335000000000001</v>
      </c>
      <c r="D5" s="4">
        <v>13.1</v>
      </c>
      <c r="E5" s="4">
        <v>4.01</v>
      </c>
      <c r="F5" s="4">
        <v>334</v>
      </c>
      <c r="G5" s="4">
        <v>1062</v>
      </c>
      <c r="H5" s="4">
        <v>12.75</v>
      </c>
      <c r="I5" s="4">
        <v>10.747999999999999</v>
      </c>
      <c r="J5" s="4">
        <v>283</v>
      </c>
      <c r="K5" s="4">
        <v>40.332999999999998</v>
      </c>
      <c r="L5" s="4" t="str">
        <f t="shared" si="0"/>
        <v>سرانه فروشنده بالاتر</v>
      </c>
      <c r="M5" s="4">
        <v>3.2</v>
      </c>
      <c r="N5" s="4">
        <v>67.400000000000006</v>
      </c>
      <c r="O5" s="4">
        <v>12.8</v>
      </c>
      <c r="P5" s="4">
        <v>-2.66</v>
      </c>
      <c r="Q5" s="4">
        <v>-2.93</v>
      </c>
    </row>
    <row r="6" spans="1:17" ht="19.5" x14ac:dyDescent="0.25">
      <c r="A6" s="3" t="s">
        <v>15</v>
      </c>
      <c r="B6" s="4" t="s">
        <v>84</v>
      </c>
      <c r="C6" s="4">
        <v>0.88800000000000001</v>
      </c>
      <c r="D6" s="4">
        <v>12.7</v>
      </c>
      <c r="E6" s="4">
        <v>9.8000000000000004E-2</v>
      </c>
      <c r="F6" s="4">
        <v>75</v>
      </c>
      <c r="G6" s="4">
        <v>14333</v>
      </c>
      <c r="H6" s="4">
        <v>18.728000000000002</v>
      </c>
      <c r="I6" s="4">
        <v>0.876</v>
      </c>
      <c r="J6" s="4">
        <v>98</v>
      </c>
      <c r="K6" s="4">
        <v>128.119</v>
      </c>
      <c r="L6" s="4" t="str">
        <f t="shared" si="0"/>
        <v>سرانه فروشنده بالاتر</v>
      </c>
      <c r="M6" s="4">
        <v>6.8</v>
      </c>
      <c r="N6" s="4">
        <v>89</v>
      </c>
      <c r="O6" s="4">
        <v>1.4</v>
      </c>
      <c r="P6" s="4">
        <v>-2.06</v>
      </c>
      <c r="Q6" s="4">
        <v>-2.21</v>
      </c>
    </row>
    <row r="7" spans="1:17" ht="19.5" x14ac:dyDescent="0.25">
      <c r="A7" s="3" t="s">
        <v>15</v>
      </c>
      <c r="B7" s="4" t="s">
        <v>85</v>
      </c>
      <c r="C7" s="4">
        <v>14.223000000000001</v>
      </c>
      <c r="D7" s="4">
        <v>12.3</v>
      </c>
      <c r="E7" s="4">
        <v>6.7240000000000002</v>
      </c>
      <c r="F7" s="4">
        <v>706</v>
      </c>
      <c r="G7" s="4">
        <v>864</v>
      </c>
      <c r="H7" s="4">
        <v>8.2289999999999992</v>
      </c>
      <c r="I7" s="4">
        <v>13.919</v>
      </c>
      <c r="J7" s="4">
        <v>799</v>
      </c>
      <c r="K7" s="4">
        <v>15.051</v>
      </c>
      <c r="L7" s="4" t="str">
        <f t="shared" si="0"/>
        <v>سرانه فروشنده بالاتر</v>
      </c>
      <c r="M7" s="4">
        <v>1.8</v>
      </c>
      <c r="N7" s="4">
        <v>52.7</v>
      </c>
      <c r="O7" s="4">
        <v>2.1</v>
      </c>
      <c r="P7" s="4">
        <v>-2.63</v>
      </c>
      <c r="Q7" s="4">
        <v>-3</v>
      </c>
    </row>
    <row r="8" spans="1:17" ht="19.5" x14ac:dyDescent="0.25">
      <c r="A8" s="3" t="s">
        <v>15</v>
      </c>
      <c r="B8" s="4" t="s">
        <v>86</v>
      </c>
      <c r="C8" s="4">
        <v>5.1550000000000002</v>
      </c>
      <c r="D8" s="4">
        <v>11.2</v>
      </c>
      <c r="E8" s="4">
        <v>2.0950000000000002</v>
      </c>
      <c r="F8" s="4">
        <v>402</v>
      </c>
      <c r="G8" s="4">
        <v>2169</v>
      </c>
      <c r="H8" s="4">
        <v>11.304</v>
      </c>
      <c r="I8" s="4">
        <v>4.7709999999999999</v>
      </c>
      <c r="J8" s="4">
        <v>425</v>
      </c>
      <c r="K8" s="4">
        <v>24.349</v>
      </c>
      <c r="L8" s="4" t="str">
        <f t="shared" si="0"/>
        <v>سرانه فروشنده بالاتر</v>
      </c>
      <c r="M8" s="4">
        <v>2.2000000000000002</v>
      </c>
      <c r="N8" s="4">
        <v>59.3</v>
      </c>
      <c r="O8" s="4">
        <v>7.4</v>
      </c>
      <c r="P8" s="4">
        <v>-2.56</v>
      </c>
      <c r="Q8" s="4">
        <v>-2.96</v>
      </c>
    </row>
    <row r="9" spans="1:17" ht="19.5" x14ac:dyDescent="0.25">
      <c r="A9" s="3" t="s">
        <v>15</v>
      </c>
      <c r="B9" s="4" t="s">
        <v>87</v>
      </c>
      <c r="C9" s="4">
        <v>1.2709999999999999</v>
      </c>
      <c r="D9" s="4">
        <v>10.3</v>
      </c>
      <c r="E9" s="4">
        <v>1.1299999999999999</v>
      </c>
      <c r="F9" s="4">
        <v>276</v>
      </c>
      <c r="G9" s="4">
        <v>8109</v>
      </c>
      <c r="H9" s="4">
        <v>33.200000000000003</v>
      </c>
      <c r="I9" s="4">
        <v>0.83599999999999997</v>
      </c>
      <c r="J9" s="4">
        <v>269</v>
      </c>
      <c r="K9" s="4">
        <v>25.201000000000001</v>
      </c>
      <c r="L9" s="4" t="str">
        <f t="shared" si="0"/>
        <v>سرانه خریدار بالاتر</v>
      </c>
      <c r="M9" s="4">
        <v>1.3</v>
      </c>
      <c r="N9" s="4">
        <v>11.1</v>
      </c>
      <c r="O9" s="4">
        <v>34.200000000000003</v>
      </c>
      <c r="P9" s="4">
        <v>2.04</v>
      </c>
      <c r="Q9" s="4">
        <v>2.5499999999999998</v>
      </c>
    </row>
    <row r="10" spans="1:17" ht="19.5" x14ac:dyDescent="0.25">
      <c r="A10" s="3" t="s">
        <v>15</v>
      </c>
      <c r="B10" s="4" t="s">
        <v>88</v>
      </c>
      <c r="C10" s="4">
        <v>9.75</v>
      </c>
      <c r="D10" s="4">
        <v>8.5</v>
      </c>
      <c r="E10" s="4">
        <v>3.18</v>
      </c>
      <c r="F10" s="4">
        <v>456</v>
      </c>
      <c r="G10" s="4">
        <v>882</v>
      </c>
      <c r="H10" s="4">
        <v>6.1509999999999998</v>
      </c>
      <c r="I10" s="4">
        <v>8.8569999999999993</v>
      </c>
      <c r="J10" s="4">
        <v>626</v>
      </c>
      <c r="K10" s="4">
        <v>12.478999999999999</v>
      </c>
      <c r="L10" s="4" t="str">
        <f t="shared" si="0"/>
        <v>سرانه فروشنده بالاتر</v>
      </c>
      <c r="M10" s="4">
        <v>2</v>
      </c>
      <c r="N10" s="4">
        <v>67.3</v>
      </c>
      <c r="O10" s="4">
        <v>9.1</v>
      </c>
      <c r="P10" s="4">
        <v>-1.78</v>
      </c>
      <c r="Q10" s="4">
        <v>-2.9</v>
      </c>
    </row>
    <row r="11" spans="1:17" ht="19.5" x14ac:dyDescent="0.25">
      <c r="A11" s="3" t="s">
        <v>15</v>
      </c>
      <c r="B11" s="4" t="s">
        <v>89</v>
      </c>
      <c r="C11" s="4">
        <v>1.929</v>
      </c>
      <c r="D11" s="4">
        <v>8.3000000000000007</v>
      </c>
      <c r="E11" s="4">
        <v>0.995</v>
      </c>
      <c r="F11" s="4">
        <v>508</v>
      </c>
      <c r="G11" s="4">
        <v>4300</v>
      </c>
      <c r="H11" s="4">
        <v>8.4220000000000006</v>
      </c>
      <c r="I11" s="4">
        <v>1.5149999999999999</v>
      </c>
      <c r="J11" s="4">
        <v>4496</v>
      </c>
      <c r="K11" s="4">
        <v>1.4490000000000001</v>
      </c>
      <c r="L11" s="4" t="str">
        <f t="shared" si="0"/>
        <v>سرانه خریدار بالاتر</v>
      </c>
      <c r="M11" s="4">
        <v>5.8</v>
      </c>
      <c r="N11" s="4">
        <v>48.4</v>
      </c>
      <c r="O11" s="4">
        <v>21.4</v>
      </c>
      <c r="P11" s="4">
        <v>0.21</v>
      </c>
      <c r="Q11" s="4">
        <v>-2.2400000000000002</v>
      </c>
    </row>
    <row r="12" spans="1:17" ht="19.5" x14ac:dyDescent="0.25">
      <c r="A12" s="3" t="s">
        <v>15</v>
      </c>
      <c r="B12" s="4" t="s">
        <v>90</v>
      </c>
      <c r="C12" s="4">
        <v>1.2030000000000001</v>
      </c>
      <c r="D12" s="4">
        <v>6.2</v>
      </c>
      <c r="E12" s="4">
        <v>4.0000000000000001E-3</v>
      </c>
      <c r="F12" s="4">
        <v>6</v>
      </c>
      <c r="G12" s="4">
        <v>5157</v>
      </c>
      <c r="H12" s="4">
        <v>3.4380000000000002</v>
      </c>
      <c r="I12" s="4">
        <v>1.103</v>
      </c>
      <c r="J12" s="4">
        <v>39</v>
      </c>
      <c r="K12" s="4">
        <v>145.851</v>
      </c>
      <c r="L12" s="4" t="str">
        <f t="shared" si="0"/>
        <v>سرانه فروشنده بالاتر</v>
      </c>
      <c r="M12" s="4">
        <v>42.4</v>
      </c>
      <c r="N12" s="4">
        <v>99.6</v>
      </c>
      <c r="O12" s="4">
        <v>8.3000000000000007</v>
      </c>
      <c r="P12" s="4">
        <v>-3</v>
      </c>
      <c r="Q12" s="4">
        <v>-3</v>
      </c>
    </row>
    <row r="13" spans="1:17" ht="19.5" x14ac:dyDescent="0.25">
      <c r="A13" s="3" t="s">
        <v>15</v>
      </c>
      <c r="B13" s="4" t="s">
        <v>91</v>
      </c>
      <c r="C13" s="4">
        <v>3.3340000000000001</v>
      </c>
      <c r="D13" s="4">
        <v>6.2</v>
      </c>
      <c r="E13" s="4">
        <v>2.4409999999999998</v>
      </c>
      <c r="F13" s="4">
        <v>171</v>
      </c>
      <c r="G13" s="4">
        <v>1873</v>
      </c>
      <c r="H13" s="4">
        <v>26.736999999999998</v>
      </c>
      <c r="I13" s="4">
        <v>2.4940000000000002</v>
      </c>
      <c r="J13" s="4">
        <v>201</v>
      </c>
      <c r="K13" s="4">
        <v>23.24</v>
      </c>
      <c r="L13" s="4" t="str">
        <f t="shared" si="0"/>
        <v>سرانه خریدار بالاتر</v>
      </c>
      <c r="M13" s="4">
        <v>1.2</v>
      </c>
      <c r="N13" s="4">
        <v>26.7</v>
      </c>
      <c r="O13" s="4">
        <v>25.1</v>
      </c>
      <c r="P13" s="4">
        <v>-0.95</v>
      </c>
      <c r="Q13" s="4">
        <v>-2.96</v>
      </c>
    </row>
    <row r="14" spans="1:17" ht="19.5" x14ac:dyDescent="0.25">
      <c r="A14" s="3" t="s">
        <v>15</v>
      </c>
      <c r="B14" s="4" t="s">
        <v>92</v>
      </c>
      <c r="C14" s="4">
        <v>0.50800000000000001</v>
      </c>
      <c r="D14" s="4">
        <v>4.8</v>
      </c>
      <c r="E14" s="4">
        <v>0.16400000000000001</v>
      </c>
      <c r="F14" s="4">
        <v>191</v>
      </c>
      <c r="G14" s="4">
        <v>9639</v>
      </c>
      <c r="H14" s="4">
        <v>8.2759999999999998</v>
      </c>
      <c r="I14" s="4">
        <v>0.499</v>
      </c>
      <c r="J14" s="4">
        <v>163</v>
      </c>
      <c r="K14" s="4">
        <v>29.507999999999999</v>
      </c>
      <c r="L14" s="4" t="str">
        <f t="shared" si="0"/>
        <v>سرانه فروشنده بالاتر</v>
      </c>
      <c r="M14" s="4">
        <v>3.6</v>
      </c>
      <c r="N14" s="4">
        <v>67.599999999999994</v>
      </c>
      <c r="O14" s="4">
        <v>1.8</v>
      </c>
      <c r="P14" s="4">
        <v>-1.1399999999999999</v>
      </c>
      <c r="Q14" s="4">
        <v>-2.77</v>
      </c>
    </row>
    <row r="15" spans="1:17" ht="19.5" x14ac:dyDescent="0.25">
      <c r="A15" s="3" t="s">
        <v>15</v>
      </c>
      <c r="B15" s="4" t="s">
        <v>93</v>
      </c>
      <c r="C15" s="4">
        <v>0.24</v>
      </c>
      <c r="D15" s="4">
        <v>4.8</v>
      </c>
      <c r="E15" s="4">
        <v>0.14399999999999999</v>
      </c>
      <c r="F15" s="4">
        <v>281</v>
      </c>
      <c r="G15" s="4">
        <v>20247</v>
      </c>
      <c r="H15" s="4">
        <v>10.375999999999999</v>
      </c>
      <c r="I15" s="4">
        <v>0.16</v>
      </c>
      <c r="J15" s="4">
        <v>154</v>
      </c>
      <c r="K15" s="4">
        <v>21.036000000000001</v>
      </c>
      <c r="L15" s="4" t="str">
        <f t="shared" si="0"/>
        <v>سرانه فروشنده بالاتر</v>
      </c>
      <c r="M15" s="4">
        <v>2</v>
      </c>
      <c r="N15" s="4">
        <v>39.9</v>
      </c>
      <c r="O15" s="4">
        <v>33.299999999999997</v>
      </c>
      <c r="P15" s="4">
        <v>-1</v>
      </c>
      <c r="Q15" s="4">
        <v>-1.72</v>
      </c>
    </row>
    <row r="16" spans="1:17" ht="19.5" x14ac:dyDescent="0.25">
      <c r="A16" s="3" t="s">
        <v>15</v>
      </c>
      <c r="B16" s="4" t="s">
        <v>94</v>
      </c>
      <c r="C16" s="4">
        <v>7.2709999999999999</v>
      </c>
      <c r="D16" s="4">
        <v>4.7</v>
      </c>
      <c r="E16" s="4">
        <v>4.38</v>
      </c>
      <c r="F16" s="4">
        <v>194</v>
      </c>
      <c r="G16" s="4">
        <v>644</v>
      </c>
      <c r="H16" s="4">
        <v>14.54</v>
      </c>
      <c r="I16" s="4">
        <v>7.2430000000000003</v>
      </c>
      <c r="J16" s="4">
        <v>325</v>
      </c>
      <c r="K16" s="4">
        <v>14.352</v>
      </c>
      <c r="L16" s="4" t="str">
        <f t="shared" si="0"/>
        <v>سرانه خریدار بالاتر</v>
      </c>
      <c r="M16" s="4">
        <v>1</v>
      </c>
      <c r="N16" s="4">
        <v>39.700000000000003</v>
      </c>
      <c r="O16" s="4">
        <v>0.3</v>
      </c>
      <c r="P16" s="4">
        <v>-0.95</v>
      </c>
      <c r="Q16" s="4">
        <v>-1.6</v>
      </c>
    </row>
    <row r="17" spans="1:17" ht="19.5" x14ac:dyDescent="0.25">
      <c r="A17" s="3" t="s">
        <v>15</v>
      </c>
      <c r="B17" s="4" t="s">
        <v>95</v>
      </c>
      <c r="C17" s="4">
        <v>1.7929999999999999</v>
      </c>
      <c r="D17" s="4">
        <v>4.7</v>
      </c>
      <c r="E17" s="4">
        <v>0.39600000000000002</v>
      </c>
      <c r="F17" s="4">
        <v>148</v>
      </c>
      <c r="G17" s="4">
        <v>2630</v>
      </c>
      <c r="H17" s="4">
        <v>7.0369999999999999</v>
      </c>
      <c r="I17" s="4">
        <v>1.752</v>
      </c>
      <c r="J17" s="4">
        <v>293</v>
      </c>
      <c r="K17" s="4">
        <v>15.726000000000001</v>
      </c>
      <c r="L17" s="4" t="str">
        <f t="shared" si="0"/>
        <v>سرانه فروشنده بالاتر</v>
      </c>
      <c r="M17" s="4">
        <v>2.2000000000000002</v>
      </c>
      <c r="N17" s="4">
        <v>77.8</v>
      </c>
      <c r="O17" s="4">
        <v>2.2000000000000002</v>
      </c>
      <c r="P17" s="4">
        <v>-0.94</v>
      </c>
      <c r="Q17" s="4">
        <v>-1.69</v>
      </c>
    </row>
    <row r="18" spans="1:17" ht="19.5" x14ac:dyDescent="0.25">
      <c r="A18" s="3" t="s">
        <v>15</v>
      </c>
      <c r="B18" s="4" t="s">
        <v>96</v>
      </c>
      <c r="C18" s="4">
        <v>0.42699999999999999</v>
      </c>
      <c r="D18" s="4">
        <v>3.6</v>
      </c>
      <c r="E18" s="4">
        <v>7.6999999999999999E-2</v>
      </c>
      <c r="F18" s="4">
        <v>28</v>
      </c>
      <c r="G18" s="4">
        <v>8609</v>
      </c>
      <c r="H18" s="4">
        <v>23.675000000000001</v>
      </c>
      <c r="I18" s="4">
        <v>0.41299999999999998</v>
      </c>
      <c r="J18" s="4">
        <v>47</v>
      </c>
      <c r="K18" s="4">
        <v>75.649000000000001</v>
      </c>
      <c r="L18" s="4" t="str">
        <f t="shared" si="0"/>
        <v>سرانه فروشنده بالاتر</v>
      </c>
      <c r="M18" s="4">
        <v>3.2</v>
      </c>
      <c r="N18" s="4">
        <v>82</v>
      </c>
      <c r="O18" s="4">
        <v>3</v>
      </c>
      <c r="P18" s="4">
        <v>-0.65</v>
      </c>
      <c r="Q18" s="4">
        <v>-2</v>
      </c>
    </row>
    <row r="19" spans="1:17" ht="19.5" x14ac:dyDescent="0.25">
      <c r="A19" s="3" t="s">
        <v>15</v>
      </c>
      <c r="B19" s="4" t="s">
        <v>97</v>
      </c>
      <c r="C19" s="4">
        <v>0.52300000000000002</v>
      </c>
      <c r="D19" s="4">
        <v>3.4</v>
      </c>
      <c r="E19" s="4">
        <v>0.40300000000000002</v>
      </c>
      <c r="F19" s="4">
        <v>219</v>
      </c>
      <c r="G19" s="4">
        <v>6416</v>
      </c>
      <c r="H19" s="4">
        <v>11.807</v>
      </c>
      <c r="I19" s="4">
        <v>0.47599999999999998</v>
      </c>
      <c r="J19" s="4">
        <v>272</v>
      </c>
      <c r="K19" s="4">
        <v>11.228</v>
      </c>
      <c r="L19" s="4" t="str">
        <f t="shared" si="0"/>
        <v>سرانه خریدار بالاتر</v>
      </c>
      <c r="M19" s="4">
        <v>1.1000000000000001</v>
      </c>
      <c r="N19" s="4">
        <v>23</v>
      </c>
      <c r="O19" s="4">
        <v>9</v>
      </c>
      <c r="P19" s="4">
        <v>-0.17</v>
      </c>
      <c r="Q19" s="4">
        <v>-2.58</v>
      </c>
    </row>
    <row r="20" spans="1:17" ht="19.5" x14ac:dyDescent="0.25">
      <c r="A20" s="3" t="s">
        <v>15</v>
      </c>
      <c r="B20" s="4" t="s">
        <v>98</v>
      </c>
      <c r="C20" s="4">
        <v>5.1150000000000002</v>
      </c>
      <c r="D20" s="4">
        <v>3.2</v>
      </c>
      <c r="E20" s="4">
        <v>3.7320000000000002</v>
      </c>
      <c r="F20" s="4">
        <v>234</v>
      </c>
      <c r="G20" s="4">
        <v>642</v>
      </c>
      <c r="H20" s="4">
        <v>10.239000000000001</v>
      </c>
      <c r="I20" s="4">
        <v>5.1120000000000001</v>
      </c>
      <c r="J20" s="4">
        <v>259</v>
      </c>
      <c r="K20" s="4">
        <v>12.670999999999999</v>
      </c>
      <c r="L20" s="4" t="str">
        <f t="shared" si="0"/>
        <v>سرانه فروشنده بالاتر</v>
      </c>
      <c r="M20" s="4">
        <v>1.2</v>
      </c>
      <c r="N20" s="4">
        <v>27</v>
      </c>
      <c r="O20" s="4">
        <v>0</v>
      </c>
      <c r="P20" s="4">
        <v>-0.77</v>
      </c>
      <c r="Q20" s="4">
        <v>-1.85</v>
      </c>
    </row>
    <row r="21" spans="1:17" ht="19.5" x14ac:dyDescent="0.25">
      <c r="A21" s="3" t="s">
        <v>15</v>
      </c>
      <c r="B21" s="4" t="s">
        <v>99</v>
      </c>
      <c r="C21" s="4">
        <v>0.46500000000000002</v>
      </c>
      <c r="D21" s="4">
        <v>2.9</v>
      </c>
      <c r="E21" s="4">
        <v>0.20399999999999999</v>
      </c>
      <c r="F21" s="4">
        <v>152</v>
      </c>
      <c r="G21" s="4">
        <v>6204</v>
      </c>
      <c r="H21" s="4">
        <v>8.3260000000000005</v>
      </c>
      <c r="I21" s="4">
        <v>0.251</v>
      </c>
      <c r="J21" s="4">
        <v>153</v>
      </c>
      <c r="K21" s="4">
        <v>10.178000000000001</v>
      </c>
      <c r="L21" s="4" t="str">
        <f t="shared" si="0"/>
        <v>سرانه فروشنده بالاتر</v>
      </c>
      <c r="M21" s="4">
        <v>1.2</v>
      </c>
      <c r="N21" s="4">
        <v>56.1</v>
      </c>
      <c r="O21" s="4">
        <v>45.9</v>
      </c>
      <c r="P21" s="4">
        <v>-0.4</v>
      </c>
      <c r="Q21" s="4">
        <v>-2.99</v>
      </c>
    </row>
    <row r="22" spans="1:17" ht="19.5" x14ac:dyDescent="0.25">
      <c r="A22" s="3" t="s">
        <v>15</v>
      </c>
      <c r="B22" s="4" t="s">
        <v>100</v>
      </c>
      <c r="C22" s="4">
        <v>0.2</v>
      </c>
      <c r="D22" s="4">
        <v>2.6</v>
      </c>
      <c r="E22" s="4">
        <v>0.13300000000000001</v>
      </c>
      <c r="F22" s="4">
        <v>100</v>
      </c>
      <c r="G22" s="4">
        <v>12815</v>
      </c>
      <c r="H22" s="4">
        <v>17.044</v>
      </c>
      <c r="I22" s="4">
        <v>0.17499999999999999</v>
      </c>
      <c r="J22" s="4">
        <v>94</v>
      </c>
      <c r="K22" s="4">
        <v>23.858000000000001</v>
      </c>
      <c r="L22" s="4" t="str">
        <f t="shared" si="0"/>
        <v>سرانه فروشنده بالاتر</v>
      </c>
      <c r="M22" s="4">
        <v>1.4</v>
      </c>
      <c r="N22" s="4">
        <v>33.700000000000003</v>
      </c>
      <c r="O22" s="4">
        <v>12.7</v>
      </c>
      <c r="P22" s="4">
        <v>1.67</v>
      </c>
      <c r="Q22" s="4">
        <v>2</v>
      </c>
    </row>
    <row r="23" spans="1:17" ht="19.5" x14ac:dyDescent="0.25">
      <c r="A23" s="3" t="s">
        <v>15</v>
      </c>
      <c r="B23" s="4" t="s">
        <v>101</v>
      </c>
      <c r="C23" s="4">
        <v>0.20699999999999999</v>
      </c>
      <c r="D23" s="4">
        <v>2.2000000000000002</v>
      </c>
      <c r="E23" s="4">
        <v>0.20699999999999999</v>
      </c>
      <c r="F23" s="4">
        <v>185</v>
      </c>
      <c r="G23" s="4">
        <v>10402</v>
      </c>
      <c r="H23" s="4">
        <v>11.638999999999999</v>
      </c>
      <c r="I23" s="4">
        <v>0.20699999999999999</v>
      </c>
      <c r="J23" s="4">
        <v>145</v>
      </c>
      <c r="K23" s="4">
        <v>14.85</v>
      </c>
      <c r="L23" s="4" t="str">
        <f t="shared" si="0"/>
        <v>سرانه فروشنده بالاتر</v>
      </c>
      <c r="M23" s="4">
        <v>1.3</v>
      </c>
      <c r="N23" s="4">
        <v>0</v>
      </c>
      <c r="O23" s="4">
        <v>0</v>
      </c>
      <c r="P23" s="4">
        <v>1.3</v>
      </c>
      <c r="Q23" s="4">
        <v>2</v>
      </c>
    </row>
    <row r="24" spans="1:17" ht="19.5" x14ac:dyDescent="0.25">
      <c r="A24" s="3" t="s">
        <v>15</v>
      </c>
      <c r="B24" s="4" t="s">
        <v>102</v>
      </c>
      <c r="C24" s="4">
        <v>0.13700000000000001</v>
      </c>
      <c r="D24" s="4">
        <v>2</v>
      </c>
      <c r="E24" s="4">
        <v>1.7999999999999999E-2</v>
      </c>
      <c r="F24" s="4">
        <v>55</v>
      </c>
      <c r="G24" s="4">
        <v>15120</v>
      </c>
      <c r="H24" s="4">
        <v>4.9480000000000004</v>
      </c>
      <c r="I24" s="4">
        <v>0.11700000000000001</v>
      </c>
      <c r="J24" s="4">
        <v>25</v>
      </c>
      <c r="K24" s="4">
        <v>70.762</v>
      </c>
      <c r="L24" s="4" t="str">
        <f t="shared" si="0"/>
        <v>سرانه فروشنده بالاتر</v>
      </c>
      <c r="M24" s="4">
        <v>14.3</v>
      </c>
      <c r="N24" s="4">
        <v>86.5</v>
      </c>
      <c r="O24" s="4">
        <v>14.6</v>
      </c>
      <c r="P24" s="4">
        <v>-0.61</v>
      </c>
      <c r="Q24" s="4">
        <v>-3</v>
      </c>
    </row>
    <row r="25" spans="1:17" ht="19.5" x14ac:dyDescent="0.25">
      <c r="A25" s="3" t="s">
        <v>15</v>
      </c>
      <c r="B25" s="4" t="s">
        <v>103</v>
      </c>
      <c r="C25" s="4">
        <v>0.55200000000000005</v>
      </c>
      <c r="D25" s="4">
        <v>1.9</v>
      </c>
      <c r="E25" s="4">
        <v>0.34599999999999997</v>
      </c>
      <c r="F25" s="4">
        <v>99</v>
      </c>
      <c r="G25" s="4">
        <v>3459</v>
      </c>
      <c r="H25" s="4">
        <v>12.089</v>
      </c>
      <c r="I25" s="4">
        <v>0.36599999999999999</v>
      </c>
      <c r="J25" s="4">
        <v>109</v>
      </c>
      <c r="K25" s="4">
        <v>11.615</v>
      </c>
      <c r="L25" s="4" t="str">
        <f t="shared" si="0"/>
        <v>سرانه خریدار بالاتر</v>
      </c>
      <c r="M25" s="4">
        <v>1</v>
      </c>
      <c r="N25" s="4">
        <v>37.4</v>
      </c>
      <c r="O25" s="4">
        <v>33.700000000000003</v>
      </c>
      <c r="P25" s="4">
        <v>-0.56999999999999995</v>
      </c>
      <c r="Q25" s="4">
        <v>-0.09</v>
      </c>
    </row>
    <row r="26" spans="1:17" ht="19.5" x14ac:dyDescent="0.25">
      <c r="A26" s="3" t="s">
        <v>15</v>
      </c>
      <c r="B26" s="4" t="s">
        <v>104</v>
      </c>
      <c r="C26" s="4">
        <v>0.41799999999999998</v>
      </c>
      <c r="D26" s="4">
        <v>1.8</v>
      </c>
      <c r="E26" s="4">
        <v>0.156</v>
      </c>
      <c r="F26" s="4">
        <v>80</v>
      </c>
      <c r="G26" s="4">
        <v>4386</v>
      </c>
      <c r="H26" s="4">
        <v>8.5530000000000008</v>
      </c>
      <c r="I26" s="4">
        <v>0.28899999999999998</v>
      </c>
      <c r="J26" s="4">
        <v>75</v>
      </c>
      <c r="K26" s="4">
        <v>16.901</v>
      </c>
      <c r="L26" s="4" t="str">
        <f t="shared" si="0"/>
        <v>سرانه فروشنده بالاتر</v>
      </c>
      <c r="M26" s="4">
        <v>2</v>
      </c>
      <c r="N26" s="4">
        <v>62.6</v>
      </c>
      <c r="O26" s="4">
        <v>30.8</v>
      </c>
      <c r="P26" s="4">
        <v>-0.43</v>
      </c>
      <c r="Q26" s="4">
        <v>-2.38</v>
      </c>
    </row>
    <row r="27" spans="1:17" ht="19.5" x14ac:dyDescent="0.25">
      <c r="A27" s="3" t="s">
        <v>15</v>
      </c>
      <c r="B27" s="4" t="s">
        <v>105</v>
      </c>
      <c r="C27" s="4">
        <v>5.0999999999999997E-2</v>
      </c>
      <c r="D27" s="4">
        <v>1.6</v>
      </c>
      <c r="E27" s="4">
        <v>0.04</v>
      </c>
      <c r="F27" s="4">
        <v>99</v>
      </c>
      <c r="G27" s="4">
        <v>31810</v>
      </c>
      <c r="H27" s="4">
        <v>12.853</v>
      </c>
      <c r="I27" s="4">
        <v>4.4999999999999998E-2</v>
      </c>
      <c r="J27" s="4">
        <v>98</v>
      </c>
      <c r="K27" s="4">
        <v>14.606999999999999</v>
      </c>
      <c r="L27" s="4" t="str">
        <f t="shared" si="0"/>
        <v>سرانه فروشنده بالاتر</v>
      </c>
      <c r="M27" s="4">
        <v>1.1000000000000001</v>
      </c>
      <c r="N27" s="4">
        <v>22.6</v>
      </c>
      <c r="O27" s="4">
        <v>12.9</v>
      </c>
      <c r="P27" s="4">
        <v>-0.2</v>
      </c>
      <c r="Q27" s="4">
        <v>-1.39</v>
      </c>
    </row>
    <row r="28" spans="1:17" ht="19.5" x14ac:dyDescent="0.25">
      <c r="A28" s="3" t="s">
        <v>15</v>
      </c>
      <c r="B28" s="4" t="s">
        <v>106</v>
      </c>
      <c r="C28" s="4">
        <v>3.2280000000000002</v>
      </c>
      <c r="D28" s="4">
        <v>1.6</v>
      </c>
      <c r="E28" s="4">
        <v>2.8000000000000001E-2</v>
      </c>
      <c r="F28" s="4">
        <v>12</v>
      </c>
      <c r="G28" s="4">
        <v>483</v>
      </c>
      <c r="H28" s="4">
        <v>1.127</v>
      </c>
      <c r="I28" s="4">
        <v>3.2280000000000002</v>
      </c>
      <c r="J28" s="4">
        <v>19</v>
      </c>
      <c r="K28" s="4">
        <v>82.058999999999997</v>
      </c>
      <c r="L28" s="4" t="str">
        <f t="shared" si="0"/>
        <v>سرانه فروشنده بالاتر</v>
      </c>
      <c r="M28" s="4">
        <v>72.8</v>
      </c>
      <c r="N28" s="4">
        <v>99.1</v>
      </c>
      <c r="O28" s="4">
        <v>0</v>
      </c>
      <c r="P28" s="4">
        <v>-1.59</v>
      </c>
      <c r="Q28" s="4">
        <v>-1.99</v>
      </c>
    </row>
    <row r="29" spans="1:17" ht="19.5" x14ac:dyDescent="0.25">
      <c r="A29" s="3" t="s">
        <v>15</v>
      </c>
      <c r="B29" s="4" t="s">
        <v>107</v>
      </c>
      <c r="C29" s="4">
        <v>0.161</v>
      </c>
      <c r="D29" s="4">
        <v>0.8</v>
      </c>
      <c r="E29" s="4">
        <v>0.05</v>
      </c>
      <c r="F29" s="4">
        <v>24</v>
      </c>
      <c r="G29" s="4">
        <v>5321</v>
      </c>
      <c r="H29" s="4">
        <v>11.085000000000001</v>
      </c>
      <c r="I29" s="4">
        <v>0.13800000000000001</v>
      </c>
      <c r="J29" s="4">
        <v>43</v>
      </c>
      <c r="K29" s="4">
        <v>17.077000000000002</v>
      </c>
      <c r="L29" s="4" t="str">
        <f t="shared" si="0"/>
        <v>سرانه فروشنده بالاتر</v>
      </c>
      <c r="M29" s="4">
        <v>1.5</v>
      </c>
      <c r="N29" s="4">
        <v>68.5</v>
      </c>
      <c r="O29" s="4">
        <v>14.2</v>
      </c>
      <c r="P29" s="4">
        <v>-0.21</v>
      </c>
      <c r="Q29" s="4">
        <v>-0.83</v>
      </c>
    </row>
    <row r="30" spans="1:17" ht="19.5" x14ac:dyDescent="0.25">
      <c r="A30" s="3" t="s">
        <v>15</v>
      </c>
      <c r="B30" s="4" t="s">
        <v>108</v>
      </c>
      <c r="C30" s="4">
        <v>0.21199999999999999</v>
      </c>
      <c r="D30" s="4">
        <v>0.8</v>
      </c>
      <c r="E30" s="4">
        <v>0.14899999999999999</v>
      </c>
      <c r="F30" s="4">
        <v>73</v>
      </c>
      <c r="G30" s="4">
        <v>3575</v>
      </c>
      <c r="H30" s="4">
        <v>7.2969999999999997</v>
      </c>
      <c r="I30" s="4">
        <v>0.18099999999999999</v>
      </c>
      <c r="J30" s="4">
        <v>113</v>
      </c>
      <c r="K30" s="4">
        <v>5.726</v>
      </c>
      <c r="L30" s="4" t="str">
        <f t="shared" si="0"/>
        <v>سرانه خریدار بالاتر</v>
      </c>
      <c r="M30" s="4">
        <v>1.3</v>
      </c>
      <c r="N30" s="4">
        <v>29.9</v>
      </c>
      <c r="O30" s="4">
        <v>14.6</v>
      </c>
      <c r="P30" s="4">
        <v>0.03</v>
      </c>
      <c r="Q30" s="4">
        <v>0.73</v>
      </c>
    </row>
    <row r="31" spans="1:17" ht="19.5" x14ac:dyDescent="0.25">
      <c r="A31" s="3" t="s">
        <v>15</v>
      </c>
      <c r="B31" s="4" t="s">
        <v>109</v>
      </c>
      <c r="C31" s="4">
        <v>0.16600000000000001</v>
      </c>
      <c r="D31" s="4">
        <v>0.6</v>
      </c>
      <c r="E31" s="4">
        <v>0.16600000000000001</v>
      </c>
      <c r="F31" s="4">
        <v>8</v>
      </c>
      <c r="G31" s="4">
        <v>3279</v>
      </c>
      <c r="H31" s="4">
        <v>68.039000000000001</v>
      </c>
      <c r="I31" s="4">
        <v>0.16600000000000001</v>
      </c>
      <c r="J31" s="4">
        <v>61</v>
      </c>
      <c r="K31" s="4">
        <v>8.923</v>
      </c>
      <c r="L31" s="4" t="str">
        <f t="shared" si="0"/>
        <v>سرانه خریدار بالاتر</v>
      </c>
      <c r="M31" s="4">
        <v>7.6</v>
      </c>
      <c r="N31" s="4">
        <v>0</v>
      </c>
      <c r="O31" s="4">
        <v>0</v>
      </c>
      <c r="P31" s="4">
        <v>1.08</v>
      </c>
      <c r="Q31" s="4">
        <v>2</v>
      </c>
    </row>
    <row r="32" spans="1:17" ht="19.5" x14ac:dyDescent="0.25">
      <c r="A32" s="3" t="s">
        <v>15</v>
      </c>
      <c r="B32" s="4" t="s">
        <v>110</v>
      </c>
      <c r="C32" s="4">
        <v>0.20200000000000001</v>
      </c>
      <c r="D32" s="4">
        <v>0.5</v>
      </c>
      <c r="E32" s="4">
        <v>2E-3</v>
      </c>
      <c r="F32" s="4">
        <v>5</v>
      </c>
      <c r="G32" s="4">
        <v>2726</v>
      </c>
      <c r="H32" s="4">
        <v>1.0900000000000001</v>
      </c>
      <c r="I32" s="4">
        <v>0.10199999999999999</v>
      </c>
      <c r="J32" s="4">
        <v>3</v>
      </c>
      <c r="K32" s="4">
        <v>92.683999999999997</v>
      </c>
      <c r="L32" s="4" t="str">
        <f t="shared" si="0"/>
        <v>سرانه فروشنده بالاتر</v>
      </c>
      <c r="M32" s="4">
        <v>85</v>
      </c>
      <c r="N32" s="4">
        <v>99</v>
      </c>
      <c r="O32" s="4">
        <v>49.5</v>
      </c>
      <c r="P32" s="4">
        <v>-0.33</v>
      </c>
      <c r="Q32" s="4">
        <v>-3</v>
      </c>
    </row>
    <row r="33" spans="1:17" ht="19.5" x14ac:dyDescent="0.25">
      <c r="A33" s="3" t="s">
        <v>15</v>
      </c>
      <c r="B33" s="4" t="s">
        <v>111</v>
      </c>
      <c r="C33" s="4">
        <v>7.4999999999999997E-2</v>
      </c>
      <c r="D33" s="4">
        <v>0.5</v>
      </c>
      <c r="E33" s="4">
        <v>7.4999999999999997E-2</v>
      </c>
      <c r="F33" s="4">
        <v>76</v>
      </c>
      <c r="G33" s="4">
        <v>6799</v>
      </c>
      <c r="H33" s="4">
        <v>6.71</v>
      </c>
      <c r="I33" s="4">
        <v>7.4999999999999997E-2</v>
      </c>
      <c r="J33" s="4">
        <v>59</v>
      </c>
      <c r="K33" s="4">
        <v>8.6430000000000007</v>
      </c>
      <c r="L33" s="4" t="str">
        <f t="shared" si="0"/>
        <v>سرانه فروشنده بالاتر</v>
      </c>
      <c r="M33" s="4">
        <v>1.3</v>
      </c>
      <c r="N33" s="4">
        <v>0.1</v>
      </c>
      <c r="O33" s="4">
        <v>0</v>
      </c>
      <c r="P33" s="4">
        <v>-0.26</v>
      </c>
      <c r="Q33" s="4">
        <v>-3</v>
      </c>
    </row>
    <row r="34" spans="1:17" ht="19.5" x14ac:dyDescent="0.25">
      <c r="A34" s="3" t="s">
        <v>15</v>
      </c>
      <c r="B34" s="4" t="s">
        <v>112</v>
      </c>
      <c r="C34" s="4">
        <v>5.7000000000000002E-2</v>
      </c>
      <c r="D34" s="4">
        <v>0.4</v>
      </c>
      <c r="E34" s="4">
        <v>5.7000000000000002E-2</v>
      </c>
      <c r="F34" s="4">
        <v>33</v>
      </c>
      <c r="G34" s="4">
        <v>6966</v>
      </c>
      <c r="H34" s="4">
        <v>12.032</v>
      </c>
      <c r="I34" s="4">
        <v>5.5E-2</v>
      </c>
      <c r="J34" s="4">
        <v>35</v>
      </c>
      <c r="K34" s="4">
        <v>10.946999999999999</v>
      </c>
      <c r="L34" s="4" t="str">
        <f t="shared" si="0"/>
        <v>سرانه خریدار بالاتر</v>
      </c>
      <c r="M34" s="4">
        <v>1.1000000000000001</v>
      </c>
      <c r="N34" s="4">
        <v>0.7</v>
      </c>
      <c r="O34" s="4">
        <v>3.4</v>
      </c>
      <c r="P34" s="4">
        <v>-0.19</v>
      </c>
      <c r="Q34" s="4">
        <v>-2.88</v>
      </c>
    </row>
    <row r="35" spans="1:17" ht="19.5" x14ac:dyDescent="0.25">
      <c r="A35" s="3" t="s">
        <v>15</v>
      </c>
      <c r="B35" s="4" t="s">
        <v>113</v>
      </c>
      <c r="C35" s="4">
        <v>7.5999999999999998E-2</v>
      </c>
      <c r="D35" s="4">
        <v>0.4</v>
      </c>
      <c r="E35" s="4">
        <v>7.5999999999999998E-2</v>
      </c>
      <c r="F35" s="4">
        <v>23</v>
      </c>
      <c r="G35" s="4">
        <v>5005</v>
      </c>
      <c r="H35" s="4">
        <v>16.538</v>
      </c>
      <c r="I35" s="4">
        <v>7.5999999999999998E-2</v>
      </c>
      <c r="J35" s="4">
        <v>5</v>
      </c>
      <c r="K35" s="4">
        <v>76.075999999999993</v>
      </c>
      <c r="L35" s="4" t="str">
        <f t="shared" si="0"/>
        <v>سرانه فروشنده بالاتر</v>
      </c>
      <c r="M35" s="4">
        <v>4.5999999999999996</v>
      </c>
      <c r="N35" s="4">
        <v>0</v>
      </c>
      <c r="O35" s="4">
        <v>0</v>
      </c>
      <c r="P35" s="4">
        <v>-0.22</v>
      </c>
      <c r="Q35" s="4">
        <v>-2.99</v>
      </c>
    </row>
    <row r="36" spans="1:17" ht="19.5" x14ac:dyDescent="0.25">
      <c r="A36" s="3" t="s">
        <v>15</v>
      </c>
      <c r="B36" s="4" t="s">
        <v>114</v>
      </c>
      <c r="C36" s="4">
        <v>4.1000000000000002E-2</v>
      </c>
      <c r="D36" s="4">
        <v>0.3</v>
      </c>
      <c r="E36" s="4">
        <v>1E-3</v>
      </c>
      <c r="F36" s="4">
        <v>4</v>
      </c>
      <c r="G36" s="4">
        <v>8715</v>
      </c>
      <c r="H36" s="4">
        <v>2.1789999999999998</v>
      </c>
      <c r="I36" s="4">
        <v>4.1000000000000002E-2</v>
      </c>
      <c r="J36" s="4">
        <v>2</v>
      </c>
      <c r="K36" s="4">
        <v>178.65700000000001</v>
      </c>
      <c r="L36" s="4" t="str">
        <f t="shared" si="0"/>
        <v>سرانه فروشنده بالاتر</v>
      </c>
      <c r="M36" s="4">
        <v>82</v>
      </c>
      <c r="N36" s="4">
        <v>97.1</v>
      </c>
      <c r="O36" s="4">
        <v>0</v>
      </c>
      <c r="P36" s="4">
        <v>-0.22</v>
      </c>
      <c r="Q36" s="4">
        <v>-3</v>
      </c>
    </row>
    <row r="37" spans="1:17" ht="19.5" x14ac:dyDescent="0.25">
      <c r="A37" s="3" t="s">
        <v>15</v>
      </c>
      <c r="B37" s="4" t="s">
        <v>115</v>
      </c>
      <c r="C37" s="4">
        <v>0.88600000000000001</v>
      </c>
      <c r="D37" s="4">
        <v>0.3</v>
      </c>
      <c r="E37" s="4">
        <v>8.5999999999999993E-2</v>
      </c>
      <c r="F37" s="4">
        <v>15</v>
      </c>
      <c r="G37" s="4">
        <v>377</v>
      </c>
      <c r="H37" s="4">
        <v>2.161</v>
      </c>
      <c r="I37" s="4">
        <v>0.88600000000000001</v>
      </c>
      <c r="J37" s="4">
        <v>1</v>
      </c>
      <c r="K37" s="4">
        <v>334.02199999999999</v>
      </c>
      <c r="L37" s="4" t="str">
        <f t="shared" si="0"/>
        <v>سرانه فروشنده بالاتر</v>
      </c>
      <c r="M37" s="4">
        <v>154.6</v>
      </c>
      <c r="N37" s="4">
        <v>90.2</v>
      </c>
      <c r="O37" s="4">
        <v>0</v>
      </c>
      <c r="P37" s="4">
        <v>-0.68</v>
      </c>
      <c r="Q37" s="4">
        <v>-4</v>
      </c>
    </row>
    <row r="38" spans="1:17" ht="19.5" x14ac:dyDescent="0.25">
      <c r="A38" s="3" t="s">
        <v>15</v>
      </c>
      <c r="B38" s="4" t="s">
        <v>116</v>
      </c>
      <c r="C38" s="4">
        <v>0.20899999999999999</v>
      </c>
      <c r="D38" s="4">
        <v>0.3</v>
      </c>
      <c r="E38" s="4">
        <v>8.9999999999999993E-3</v>
      </c>
      <c r="F38" s="4">
        <v>11</v>
      </c>
      <c r="G38" s="4">
        <v>1378</v>
      </c>
      <c r="H38" s="4">
        <v>1.127</v>
      </c>
      <c r="I38" s="4">
        <v>0.20899999999999999</v>
      </c>
      <c r="J38" s="4">
        <v>4</v>
      </c>
      <c r="K38" s="4">
        <v>72.001000000000005</v>
      </c>
      <c r="L38" s="4" t="str">
        <f t="shared" si="0"/>
        <v>سرانه فروشنده بالاتر</v>
      </c>
      <c r="M38" s="4">
        <v>63.9</v>
      </c>
      <c r="N38" s="4">
        <v>95.8</v>
      </c>
      <c r="O38" s="4">
        <v>0</v>
      </c>
      <c r="P38" s="4">
        <v>-0.14000000000000001</v>
      </c>
      <c r="Q38" s="4">
        <v>-2.97</v>
      </c>
    </row>
    <row r="39" spans="1:17" ht="19.5" x14ac:dyDescent="0.25">
      <c r="A39" s="3" t="s">
        <v>15</v>
      </c>
      <c r="B39" s="4" t="s">
        <v>117</v>
      </c>
      <c r="C39" s="4">
        <v>8.3000000000000004E-2</v>
      </c>
      <c r="D39" s="4">
        <v>0.2</v>
      </c>
      <c r="E39" s="4">
        <v>3.0000000000000001E-3</v>
      </c>
      <c r="F39" s="4">
        <v>3</v>
      </c>
      <c r="G39" s="4">
        <v>2229</v>
      </c>
      <c r="H39" s="4">
        <v>2.2290000000000001</v>
      </c>
      <c r="I39" s="4">
        <v>8.3000000000000004E-2</v>
      </c>
      <c r="J39" s="4">
        <v>3</v>
      </c>
      <c r="K39" s="4">
        <v>61.668999999999997</v>
      </c>
      <c r="L39" s="4" t="str">
        <f t="shared" si="0"/>
        <v>سرانه فروشنده بالاتر</v>
      </c>
      <c r="M39" s="4">
        <v>27.7</v>
      </c>
      <c r="N39" s="4">
        <v>95.9</v>
      </c>
      <c r="O39" s="4">
        <v>0</v>
      </c>
      <c r="P39" s="4">
        <v>-0.09</v>
      </c>
      <c r="Q39" s="4">
        <v>-2.96</v>
      </c>
    </row>
    <row r="40" spans="1:17" ht="19.5" x14ac:dyDescent="0.25">
      <c r="A40" s="3" t="s">
        <v>15</v>
      </c>
      <c r="B40" s="4" t="s">
        <v>118</v>
      </c>
      <c r="C40" s="4">
        <v>3.1E-2</v>
      </c>
      <c r="D40" s="4">
        <v>0.1</v>
      </c>
      <c r="E40" s="4">
        <v>3.1E-2</v>
      </c>
      <c r="F40" s="4">
        <v>17</v>
      </c>
      <c r="G40" s="4">
        <v>4808</v>
      </c>
      <c r="H40" s="4">
        <v>8.7680000000000007</v>
      </c>
      <c r="I40" s="4">
        <v>3.1E-2</v>
      </c>
      <c r="J40" s="4">
        <v>5</v>
      </c>
      <c r="K40" s="4">
        <v>29.81</v>
      </c>
      <c r="L40" s="4" t="str">
        <f t="shared" si="0"/>
        <v>سرانه فروشنده بالاتر</v>
      </c>
      <c r="M40" s="4">
        <v>3.4</v>
      </c>
      <c r="N40" s="4">
        <v>0</v>
      </c>
      <c r="O40" s="4">
        <v>0</v>
      </c>
      <c r="P40" s="4">
        <v>-0.08</v>
      </c>
      <c r="Q40" s="4">
        <v>-2.99</v>
      </c>
    </row>
    <row r="41" spans="1:17" ht="19.5" x14ac:dyDescent="0.25">
      <c r="A41" s="3" t="s">
        <v>15</v>
      </c>
      <c r="B41" s="4" t="s">
        <v>119</v>
      </c>
      <c r="C41" s="4">
        <v>3.7999999999999999E-2</v>
      </c>
      <c r="D41" s="4">
        <v>0.1</v>
      </c>
      <c r="E41" s="4">
        <v>3.7999999999999999E-2</v>
      </c>
      <c r="F41" s="4">
        <v>27</v>
      </c>
      <c r="G41" s="4">
        <v>2598</v>
      </c>
      <c r="H41" s="4">
        <v>3.6560000000000001</v>
      </c>
      <c r="I41" s="4">
        <v>3.7999999999999999E-2</v>
      </c>
      <c r="J41" s="4">
        <v>6</v>
      </c>
      <c r="K41" s="4">
        <v>16.454000000000001</v>
      </c>
      <c r="L41" s="4" t="str">
        <f t="shared" si="0"/>
        <v>سرانه فروشنده بالاتر</v>
      </c>
      <c r="M41" s="4">
        <v>4.5</v>
      </c>
      <c r="N41" s="4">
        <v>0</v>
      </c>
      <c r="O41" s="4">
        <v>0</v>
      </c>
      <c r="P41" s="4">
        <v>-0.08</v>
      </c>
      <c r="Q41" s="4">
        <v>-3</v>
      </c>
    </row>
    <row r="42" spans="1:17" ht="19.5" x14ac:dyDescent="0.25">
      <c r="A42" s="3" t="s">
        <v>15</v>
      </c>
      <c r="B42" s="4" t="s">
        <v>120</v>
      </c>
      <c r="C42" s="4">
        <v>0.214</v>
      </c>
      <c r="D42" s="4">
        <v>0.1</v>
      </c>
      <c r="E42" s="4">
        <v>0.214</v>
      </c>
      <c r="F42" s="4">
        <v>4</v>
      </c>
      <c r="G42" s="4">
        <v>387</v>
      </c>
      <c r="H42" s="4">
        <v>20.704000000000001</v>
      </c>
      <c r="I42" s="4">
        <v>0.214</v>
      </c>
      <c r="J42" s="4">
        <v>5</v>
      </c>
      <c r="K42" s="4">
        <v>16.564</v>
      </c>
      <c r="L42" s="4" t="str">
        <f t="shared" si="0"/>
        <v>سرانه خریدار بالاتر</v>
      </c>
      <c r="M42" s="4">
        <v>1.2</v>
      </c>
      <c r="N42" s="4">
        <v>0</v>
      </c>
      <c r="O42" s="4">
        <v>0</v>
      </c>
      <c r="P42" s="4">
        <v>-0.15</v>
      </c>
      <c r="Q42" s="4">
        <v>-1.99</v>
      </c>
    </row>
  </sheetData>
  <conditionalFormatting sqref="P2:Q42">
    <cfRule type="cellIs" dxfId="111" priority="3" operator="lessThan">
      <formula>0</formula>
    </cfRule>
    <cfRule type="cellIs" dxfId="110" priority="4" operator="greaterThan">
      <formula>0</formula>
    </cfRule>
  </conditionalFormatting>
  <conditionalFormatting sqref="L2:M42">
    <cfRule type="expression" dxfId="109" priority="1">
      <formula>($L2)="سرانه فروشنده بالاتر"</formula>
    </cfRule>
    <cfRule type="expression" dxfId="108" priority="2">
      <formula>($L2)="سرانه خریدار بالاتر"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121</v>
      </c>
      <c r="C2" s="4">
        <v>18.863</v>
      </c>
      <c r="D2" s="4">
        <v>7.6</v>
      </c>
      <c r="E2" s="4">
        <v>10.662000000000001</v>
      </c>
      <c r="F2" s="4">
        <v>582</v>
      </c>
      <c r="G2" s="4">
        <v>401</v>
      </c>
      <c r="H2" s="4">
        <v>7.3460000000000001</v>
      </c>
      <c r="I2" s="4">
        <v>18.863</v>
      </c>
      <c r="J2" s="4">
        <v>725</v>
      </c>
      <c r="K2" s="4">
        <v>10.433</v>
      </c>
      <c r="L2" s="4" t="str">
        <f>IF((H2&gt;K2),"سرانه خریدار بالاتر","سرانه فروشنده بالاتر")</f>
        <v>سرانه فروشنده بالاتر</v>
      </c>
      <c r="M2" s="4">
        <v>1.4</v>
      </c>
      <c r="N2" s="4">
        <v>43.4</v>
      </c>
      <c r="O2" s="4">
        <v>0</v>
      </c>
      <c r="P2" s="4">
        <v>-2.4300000000000002</v>
      </c>
      <c r="Q2" s="4">
        <v>-2.68</v>
      </c>
    </row>
    <row r="3" spans="1:17" ht="19.5" x14ac:dyDescent="0.25">
      <c r="A3" s="3" t="s">
        <v>15</v>
      </c>
      <c r="B3" s="4" t="s">
        <v>122</v>
      </c>
      <c r="C3" s="4">
        <v>15.494</v>
      </c>
      <c r="D3" s="4">
        <v>4.5999999999999996</v>
      </c>
      <c r="E3" s="4">
        <v>15.098000000000001</v>
      </c>
      <c r="F3" s="4">
        <v>629</v>
      </c>
      <c r="G3" s="4">
        <v>298</v>
      </c>
      <c r="H3" s="4">
        <v>7.1529999999999996</v>
      </c>
      <c r="I3" s="4">
        <v>15.068</v>
      </c>
      <c r="J3" s="4">
        <v>392</v>
      </c>
      <c r="K3" s="4">
        <v>11.455</v>
      </c>
      <c r="L3" s="4" t="str">
        <f t="shared" ref="L3:L13" si="0">IF((H3&gt;K3),"سرانه خریدار بالاتر","سرانه فروشنده بالاتر")</f>
        <v>سرانه فروشنده بالاتر</v>
      </c>
      <c r="M3" s="4">
        <v>1.6</v>
      </c>
      <c r="N3" s="4">
        <v>2.5</v>
      </c>
      <c r="O3" s="4">
        <v>2.7</v>
      </c>
      <c r="P3" s="4">
        <v>-1.97</v>
      </c>
      <c r="Q3" s="4">
        <v>-2.96</v>
      </c>
    </row>
    <row r="4" spans="1:17" ht="19.5" x14ac:dyDescent="0.25">
      <c r="A4" s="3" t="s">
        <v>15</v>
      </c>
      <c r="B4" s="4" t="s">
        <v>123</v>
      </c>
      <c r="C4" s="4">
        <v>0.315</v>
      </c>
      <c r="D4" s="4">
        <v>2.1</v>
      </c>
      <c r="E4" s="4">
        <v>3.0000000000000001E-3</v>
      </c>
      <c r="F4" s="4">
        <v>11</v>
      </c>
      <c r="G4" s="4">
        <v>6701</v>
      </c>
      <c r="H4" s="4">
        <v>1.8280000000000001</v>
      </c>
      <c r="I4" s="4">
        <v>0.315</v>
      </c>
      <c r="J4" s="4">
        <v>5</v>
      </c>
      <c r="K4" s="4">
        <v>422.16300000000001</v>
      </c>
      <c r="L4" s="4" t="str">
        <f t="shared" si="0"/>
        <v>سرانه فروشنده بالاتر</v>
      </c>
      <c r="M4" s="4">
        <v>230.9</v>
      </c>
      <c r="N4" s="4">
        <v>99.1</v>
      </c>
      <c r="O4" s="4">
        <v>0</v>
      </c>
      <c r="P4" s="4">
        <v>-0.64</v>
      </c>
      <c r="Q4" s="4">
        <v>-3</v>
      </c>
    </row>
    <row r="5" spans="1:17" ht="19.5" x14ac:dyDescent="0.25">
      <c r="A5" s="3" t="s">
        <v>15</v>
      </c>
      <c r="B5" s="4" t="s">
        <v>124</v>
      </c>
      <c r="C5" s="4">
        <v>0.77200000000000002</v>
      </c>
      <c r="D5" s="4">
        <v>1.9</v>
      </c>
      <c r="E5" s="4">
        <v>0.122</v>
      </c>
      <c r="F5" s="4">
        <v>122</v>
      </c>
      <c r="G5" s="4">
        <v>2568</v>
      </c>
      <c r="H5" s="4">
        <v>2.5680000000000001</v>
      </c>
      <c r="I5" s="4">
        <v>0.77200000000000002</v>
      </c>
      <c r="J5" s="4">
        <v>143</v>
      </c>
      <c r="K5" s="4">
        <v>13.864000000000001</v>
      </c>
      <c r="L5" s="4" t="str">
        <f t="shared" si="0"/>
        <v>سرانه فروشنده بالاتر</v>
      </c>
      <c r="M5" s="4">
        <v>5.4</v>
      </c>
      <c r="N5" s="4">
        <v>84.1</v>
      </c>
      <c r="O5" s="4">
        <v>0</v>
      </c>
      <c r="P5" s="4">
        <v>-2.4300000000000002</v>
      </c>
      <c r="Q5" s="4">
        <v>-5.97</v>
      </c>
    </row>
    <row r="6" spans="1:17" ht="19.5" x14ac:dyDescent="0.25">
      <c r="A6" s="3" t="s">
        <v>15</v>
      </c>
      <c r="B6" s="4" t="s">
        <v>125</v>
      </c>
      <c r="C6" s="4">
        <v>0.93400000000000005</v>
      </c>
      <c r="D6" s="4">
        <v>1</v>
      </c>
      <c r="E6" s="4">
        <v>4.3999999999999997E-2</v>
      </c>
      <c r="F6" s="4">
        <v>14</v>
      </c>
      <c r="G6" s="4">
        <v>1076</v>
      </c>
      <c r="H6" s="4">
        <v>3.3820000000000001</v>
      </c>
      <c r="I6" s="4">
        <v>0.04</v>
      </c>
      <c r="J6" s="4">
        <v>1</v>
      </c>
      <c r="K6" s="4">
        <v>43.04</v>
      </c>
      <c r="L6" s="4" t="str">
        <f t="shared" si="0"/>
        <v>سرانه فروشنده بالاتر</v>
      </c>
      <c r="M6" s="4">
        <v>12.7</v>
      </c>
      <c r="N6" s="4">
        <v>95.3</v>
      </c>
      <c r="O6" s="4">
        <v>95.7</v>
      </c>
      <c r="P6" s="4">
        <v>-0.55000000000000004</v>
      </c>
      <c r="Q6" s="4">
        <v>-2.96</v>
      </c>
    </row>
    <row r="7" spans="1:17" ht="19.5" x14ac:dyDescent="0.25">
      <c r="A7" s="3" t="s">
        <v>15</v>
      </c>
      <c r="B7" s="4" t="s">
        <v>126</v>
      </c>
      <c r="C7" s="4">
        <v>0.50900000000000001</v>
      </c>
      <c r="D7" s="4">
        <v>0.9</v>
      </c>
      <c r="E7" s="4">
        <v>8.9999999999999993E-3</v>
      </c>
      <c r="F7" s="4">
        <v>8</v>
      </c>
      <c r="G7" s="4">
        <v>1825</v>
      </c>
      <c r="H7" s="4">
        <v>2.0529999999999999</v>
      </c>
      <c r="I7" s="4">
        <v>0.50900000000000001</v>
      </c>
      <c r="J7" s="4">
        <v>13</v>
      </c>
      <c r="K7" s="4">
        <v>71.456000000000003</v>
      </c>
      <c r="L7" s="4" t="str">
        <f t="shared" si="0"/>
        <v>سرانه فروشنده بالاتر</v>
      </c>
      <c r="M7" s="4">
        <v>34.799999999999997</v>
      </c>
      <c r="N7" s="4">
        <v>98.2</v>
      </c>
      <c r="O7" s="4">
        <v>0</v>
      </c>
      <c r="P7" s="4">
        <v>-0.54</v>
      </c>
      <c r="Q7" s="4">
        <v>-3</v>
      </c>
    </row>
    <row r="8" spans="1:17" ht="19.5" x14ac:dyDescent="0.25">
      <c r="A8" s="3" t="s">
        <v>15</v>
      </c>
      <c r="B8" s="4" t="s">
        <v>127</v>
      </c>
      <c r="C8" s="4">
        <v>0.31</v>
      </c>
      <c r="D8" s="4">
        <v>0.6</v>
      </c>
      <c r="E8" s="4">
        <v>0.31</v>
      </c>
      <c r="F8" s="4">
        <v>52</v>
      </c>
      <c r="G8" s="4">
        <v>1811</v>
      </c>
      <c r="H8" s="4">
        <v>10.795999999999999</v>
      </c>
      <c r="I8" s="4">
        <v>0.31</v>
      </c>
      <c r="J8" s="4">
        <v>3</v>
      </c>
      <c r="K8" s="4">
        <v>187.137</v>
      </c>
      <c r="L8" s="4" t="str">
        <f t="shared" si="0"/>
        <v>سرانه فروشنده بالاتر</v>
      </c>
      <c r="M8" s="4">
        <v>17.3</v>
      </c>
      <c r="N8" s="4">
        <v>0</v>
      </c>
      <c r="O8" s="4">
        <v>0</v>
      </c>
      <c r="P8" s="4">
        <v>-0.28999999999999998</v>
      </c>
      <c r="Q8" s="4">
        <v>-2</v>
      </c>
    </row>
    <row r="9" spans="1:17" ht="19.5" x14ac:dyDescent="0.25">
      <c r="A9" s="3" t="s">
        <v>15</v>
      </c>
      <c r="B9" s="4" t="s">
        <v>128</v>
      </c>
      <c r="C9" s="4">
        <v>2.7E-2</v>
      </c>
      <c r="D9" s="4">
        <v>0.2</v>
      </c>
      <c r="E9" s="4">
        <v>2E-3</v>
      </c>
      <c r="F9" s="4">
        <v>9</v>
      </c>
      <c r="G9" s="4">
        <v>6580</v>
      </c>
      <c r="H9" s="4">
        <v>1.462</v>
      </c>
      <c r="I9" s="4">
        <v>2.7E-2</v>
      </c>
      <c r="J9" s="4">
        <v>5</v>
      </c>
      <c r="K9" s="4">
        <v>35.531999999999996</v>
      </c>
      <c r="L9" s="4" t="str">
        <f t="shared" si="0"/>
        <v>سرانه فروشنده بالاتر</v>
      </c>
      <c r="M9" s="4">
        <v>24.3</v>
      </c>
      <c r="N9" s="4">
        <v>93.8</v>
      </c>
      <c r="O9" s="4">
        <v>0</v>
      </c>
      <c r="P9" s="4">
        <v>-0.1</v>
      </c>
      <c r="Q9" s="4">
        <v>-3</v>
      </c>
    </row>
    <row r="10" spans="1:17" ht="19.5" x14ac:dyDescent="0.25">
      <c r="A10" s="3" t="s">
        <v>15</v>
      </c>
      <c r="B10" s="4" t="s">
        <v>129</v>
      </c>
      <c r="C10" s="4">
        <v>4.2999999999999997E-2</v>
      </c>
      <c r="D10" s="4">
        <v>0.1</v>
      </c>
      <c r="E10" s="4">
        <v>4.2999999999999997E-2</v>
      </c>
      <c r="F10" s="4">
        <v>5</v>
      </c>
      <c r="G10" s="4">
        <v>2325</v>
      </c>
      <c r="H10" s="4">
        <v>19.995000000000001</v>
      </c>
      <c r="I10" s="4">
        <v>4.2999999999999997E-2</v>
      </c>
      <c r="J10" s="4">
        <v>1147</v>
      </c>
      <c r="K10" s="4">
        <v>8.6999999999999994E-2</v>
      </c>
      <c r="L10" s="4" t="str">
        <f t="shared" si="0"/>
        <v>سرانه خریدار بالاتر</v>
      </c>
      <c r="M10" s="4">
        <v>229.8</v>
      </c>
      <c r="N10" s="4">
        <v>0</v>
      </c>
      <c r="O10" s="4">
        <v>0.2</v>
      </c>
      <c r="P10" s="4">
        <v>0.12</v>
      </c>
      <c r="Q10" s="4">
        <v>6</v>
      </c>
    </row>
    <row r="11" spans="1:17" ht="19.5" x14ac:dyDescent="0.25">
      <c r="A11" s="3" t="s">
        <v>15</v>
      </c>
      <c r="B11" s="4" t="s">
        <v>130</v>
      </c>
      <c r="C11" s="4">
        <v>5.8000000000000003E-2</v>
      </c>
      <c r="D11" s="4">
        <v>0.1</v>
      </c>
      <c r="E11" s="4">
        <v>5.8000000000000003E-2</v>
      </c>
      <c r="F11" s="4">
        <v>3</v>
      </c>
      <c r="G11" s="4">
        <v>1832</v>
      </c>
      <c r="H11" s="4">
        <v>35.418999999999997</v>
      </c>
      <c r="I11" s="4">
        <v>5.8000000000000003E-2</v>
      </c>
      <c r="J11" s="4">
        <v>4</v>
      </c>
      <c r="K11" s="4">
        <v>26.564</v>
      </c>
      <c r="L11" s="4" t="str">
        <f t="shared" si="0"/>
        <v>سرانه خریدار بالاتر</v>
      </c>
      <c r="M11" s="4">
        <v>1.3</v>
      </c>
      <c r="N11" s="4">
        <v>0</v>
      </c>
      <c r="O11" s="4">
        <v>0</v>
      </c>
      <c r="P11" s="4">
        <v>-7.0000000000000007E-2</v>
      </c>
      <c r="Q11" s="4">
        <v>-3</v>
      </c>
    </row>
    <row r="12" spans="1:17" ht="19.5" x14ac:dyDescent="0.25">
      <c r="A12" s="3" t="s">
        <v>15</v>
      </c>
      <c r="B12" s="4" t="s">
        <v>131</v>
      </c>
      <c r="C12" s="4">
        <v>6.5000000000000002E-2</v>
      </c>
      <c r="D12" s="4">
        <v>0.1</v>
      </c>
      <c r="E12" s="4">
        <v>6.5000000000000002E-2</v>
      </c>
      <c r="F12" s="4">
        <v>7</v>
      </c>
      <c r="G12" s="4">
        <v>1142</v>
      </c>
      <c r="H12" s="4">
        <v>10.603999999999999</v>
      </c>
      <c r="I12" s="4">
        <v>6.5000000000000002E-2</v>
      </c>
      <c r="J12" s="4">
        <v>2</v>
      </c>
      <c r="K12" s="4">
        <v>37.115000000000002</v>
      </c>
      <c r="L12" s="4" t="str">
        <f t="shared" si="0"/>
        <v>سرانه فروشنده بالاتر</v>
      </c>
      <c r="M12" s="4">
        <v>3.5</v>
      </c>
      <c r="N12" s="4">
        <v>0</v>
      </c>
      <c r="O12" s="4">
        <v>0</v>
      </c>
      <c r="P12" s="4">
        <v>-0.04</v>
      </c>
      <c r="Q12" s="4">
        <v>-2.99</v>
      </c>
    </row>
    <row r="13" spans="1:17" ht="19.5" x14ac:dyDescent="0.25">
      <c r="A13" s="3" t="s">
        <v>15</v>
      </c>
      <c r="B13" s="4" t="s">
        <v>132</v>
      </c>
      <c r="C13" s="4">
        <v>8.9999999999999993E-3</v>
      </c>
      <c r="D13" s="4">
        <v>0.1</v>
      </c>
      <c r="E13" s="4">
        <v>8.9999999999999993E-3</v>
      </c>
      <c r="F13" s="4">
        <v>3</v>
      </c>
      <c r="G13" s="4">
        <v>6571</v>
      </c>
      <c r="H13" s="4">
        <v>19.713000000000001</v>
      </c>
      <c r="I13" s="4">
        <v>8.9999999999999993E-3</v>
      </c>
      <c r="J13" s="4">
        <v>1</v>
      </c>
      <c r="K13" s="4">
        <v>59.139000000000003</v>
      </c>
      <c r="L13" s="4" t="str">
        <f t="shared" si="0"/>
        <v>سرانه فروشنده بالاتر</v>
      </c>
      <c r="M13" s="4">
        <v>3</v>
      </c>
      <c r="N13" s="4">
        <v>0</v>
      </c>
      <c r="O13" s="4">
        <v>0</v>
      </c>
      <c r="P13" s="4">
        <v>-0.03</v>
      </c>
      <c r="Q13" s="4">
        <v>-3</v>
      </c>
    </row>
  </sheetData>
  <conditionalFormatting sqref="P2:Q13">
    <cfRule type="cellIs" dxfId="107" priority="3" operator="lessThan">
      <formula>0</formula>
    </cfRule>
    <cfRule type="cellIs" dxfId="106" priority="4" operator="greaterThan">
      <formula>0</formula>
    </cfRule>
  </conditionalFormatting>
  <conditionalFormatting sqref="L2:M13">
    <cfRule type="expression" dxfId="105" priority="1">
      <formula>($L2)="سرانه فروشنده بالاتر"</formula>
    </cfRule>
    <cfRule type="expression" dxfId="104" priority="2">
      <formula>($L2)="سرانه خریدار بالاتر"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133</v>
      </c>
      <c r="C2" s="4">
        <v>12.378</v>
      </c>
      <c r="D2" s="4">
        <v>38.799999999999997</v>
      </c>
      <c r="E2" s="4">
        <v>11.872</v>
      </c>
      <c r="F2" s="4">
        <v>3149</v>
      </c>
      <c r="G2" s="4">
        <v>3132</v>
      </c>
      <c r="H2" s="4">
        <v>11.808</v>
      </c>
      <c r="I2" s="4">
        <v>12.378</v>
      </c>
      <c r="J2" s="4">
        <v>1198</v>
      </c>
      <c r="K2" s="4">
        <v>32.360999999999997</v>
      </c>
      <c r="L2" s="4" t="str">
        <f>IF((H2&gt;K2),"سرانه خریدار بالاتر","سرانه فروشنده بالاتر")</f>
        <v>سرانه فروشنده بالاتر</v>
      </c>
      <c r="M2" s="4">
        <v>2.7</v>
      </c>
      <c r="N2" s="4">
        <v>4</v>
      </c>
      <c r="O2" s="4">
        <v>0</v>
      </c>
      <c r="P2" s="4">
        <v>-2.85</v>
      </c>
      <c r="Q2" s="4">
        <v>-2.98</v>
      </c>
    </row>
    <row r="3" spans="1:17" ht="19.5" x14ac:dyDescent="0.25">
      <c r="A3" s="3" t="s">
        <v>15</v>
      </c>
      <c r="B3" s="4" t="s">
        <v>134</v>
      </c>
      <c r="C3" s="4">
        <v>3.012</v>
      </c>
      <c r="D3" s="4">
        <v>9.4</v>
      </c>
      <c r="E3" s="4">
        <v>2.5619999999999998</v>
      </c>
      <c r="F3" s="4">
        <v>352</v>
      </c>
      <c r="G3" s="4">
        <v>3116</v>
      </c>
      <c r="H3" s="4">
        <v>22.68</v>
      </c>
      <c r="I3" s="4">
        <v>1.254</v>
      </c>
      <c r="J3" s="4">
        <v>210</v>
      </c>
      <c r="K3" s="4">
        <v>18.606999999999999</v>
      </c>
      <c r="L3" s="4" t="str">
        <f t="shared" ref="L3:L17" si="0">IF((H3&gt;K3),"سرانه خریدار بالاتر","سرانه فروشنده بالاتر")</f>
        <v>سرانه خریدار بالاتر</v>
      </c>
      <c r="M3" s="4">
        <v>1.2</v>
      </c>
      <c r="N3" s="4">
        <v>14.9</v>
      </c>
      <c r="O3" s="4">
        <v>58.3</v>
      </c>
      <c r="P3" s="4">
        <v>-1.8</v>
      </c>
      <c r="Q3" s="4">
        <v>1.17</v>
      </c>
    </row>
    <row r="4" spans="1:17" ht="19.5" x14ac:dyDescent="0.25">
      <c r="A4" s="3" t="s">
        <v>15</v>
      </c>
      <c r="B4" s="4" t="s">
        <v>135</v>
      </c>
      <c r="C4" s="4">
        <v>1.9670000000000001</v>
      </c>
      <c r="D4" s="4">
        <v>7.1</v>
      </c>
      <c r="E4" s="4">
        <v>1.353</v>
      </c>
      <c r="F4" s="4">
        <v>172</v>
      </c>
      <c r="G4" s="4">
        <v>3600</v>
      </c>
      <c r="H4" s="4">
        <v>28.318999999999999</v>
      </c>
      <c r="I4" s="4">
        <v>0.33300000000000002</v>
      </c>
      <c r="J4" s="4">
        <v>94</v>
      </c>
      <c r="K4" s="4">
        <v>12.753</v>
      </c>
      <c r="L4" s="4" t="str">
        <f t="shared" si="0"/>
        <v>سرانه خریدار بالاتر</v>
      </c>
      <c r="M4" s="4">
        <v>2.2000000000000002</v>
      </c>
      <c r="N4" s="4">
        <v>31.2</v>
      </c>
      <c r="O4" s="4">
        <v>83</v>
      </c>
      <c r="P4" s="4">
        <v>-2.62</v>
      </c>
      <c r="Q4" s="4">
        <v>-2.98</v>
      </c>
    </row>
    <row r="5" spans="1:17" ht="19.5" x14ac:dyDescent="0.25">
      <c r="A5" s="3" t="s">
        <v>15</v>
      </c>
      <c r="B5" s="4" t="s">
        <v>136</v>
      </c>
      <c r="C5" s="4">
        <v>0.376</v>
      </c>
      <c r="D5" s="4">
        <v>3.5</v>
      </c>
      <c r="E5" s="4">
        <v>0.313</v>
      </c>
      <c r="F5" s="4">
        <v>46</v>
      </c>
      <c r="G5" s="4">
        <v>9447</v>
      </c>
      <c r="H5" s="4">
        <v>64.281000000000006</v>
      </c>
      <c r="I5" s="4">
        <v>0.34399999999999997</v>
      </c>
      <c r="J5" s="4">
        <v>121</v>
      </c>
      <c r="K5" s="4">
        <v>26.858000000000001</v>
      </c>
      <c r="L5" s="4" t="str">
        <f t="shared" si="0"/>
        <v>سرانه خریدار بالاتر</v>
      </c>
      <c r="M5" s="4">
        <v>2.4</v>
      </c>
      <c r="N5" s="4">
        <v>16.7</v>
      </c>
      <c r="O5" s="4">
        <v>8.4</v>
      </c>
      <c r="P5" s="4">
        <v>-2.15</v>
      </c>
      <c r="Q5" s="4">
        <v>-2.99</v>
      </c>
    </row>
    <row r="6" spans="1:17" ht="19.5" x14ac:dyDescent="0.25">
      <c r="A6" s="3" t="s">
        <v>15</v>
      </c>
      <c r="B6" s="4" t="s">
        <v>137</v>
      </c>
      <c r="C6" s="4">
        <v>1.9139999999999999</v>
      </c>
      <c r="D6" s="4">
        <v>3.1</v>
      </c>
      <c r="E6" s="4">
        <v>0.80400000000000005</v>
      </c>
      <c r="F6" s="4">
        <v>103</v>
      </c>
      <c r="G6" s="4">
        <v>1621</v>
      </c>
      <c r="H6" s="4">
        <v>12.653</v>
      </c>
      <c r="I6" s="4">
        <v>1.6140000000000001</v>
      </c>
      <c r="J6" s="4">
        <v>126</v>
      </c>
      <c r="K6" s="4">
        <v>20.763999999999999</v>
      </c>
      <c r="L6" s="4" t="str">
        <f t="shared" si="0"/>
        <v>سرانه فروشنده بالاتر</v>
      </c>
      <c r="M6" s="4">
        <v>1.6</v>
      </c>
      <c r="N6" s="4">
        <v>58</v>
      </c>
      <c r="O6" s="4">
        <v>15.6</v>
      </c>
      <c r="P6" s="4">
        <v>-1.82</v>
      </c>
      <c r="Q6" s="4">
        <v>-2.97</v>
      </c>
    </row>
    <row r="7" spans="1:17" ht="19.5" x14ac:dyDescent="0.25">
      <c r="A7" s="3" t="s">
        <v>15</v>
      </c>
      <c r="B7" s="4" t="s">
        <v>138</v>
      </c>
      <c r="C7" s="4">
        <v>0.61799999999999999</v>
      </c>
      <c r="D7" s="4">
        <v>2.2000000000000002</v>
      </c>
      <c r="E7" s="4">
        <v>0.48299999999999998</v>
      </c>
      <c r="F7" s="4">
        <v>126</v>
      </c>
      <c r="G7" s="4">
        <v>3574</v>
      </c>
      <c r="H7" s="4">
        <v>13.7</v>
      </c>
      <c r="I7" s="4">
        <v>0.56299999999999994</v>
      </c>
      <c r="J7" s="4">
        <v>174</v>
      </c>
      <c r="K7" s="4">
        <v>11.564</v>
      </c>
      <c r="L7" s="4" t="str">
        <f t="shared" si="0"/>
        <v>سرانه خریدار بالاتر</v>
      </c>
      <c r="M7" s="4">
        <v>1.2</v>
      </c>
      <c r="N7" s="4">
        <v>21.8</v>
      </c>
      <c r="O7" s="4">
        <v>8.9</v>
      </c>
      <c r="P7" s="4">
        <v>0.51</v>
      </c>
      <c r="Q7" s="4">
        <v>2.33</v>
      </c>
    </row>
    <row r="8" spans="1:17" ht="19.5" x14ac:dyDescent="0.25">
      <c r="A8" s="3" t="s">
        <v>15</v>
      </c>
      <c r="B8" s="4" t="s">
        <v>139</v>
      </c>
      <c r="C8" s="4">
        <v>0.41199999999999998</v>
      </c>
      <c r="D8" s="4">
        <v>2</v>
      </c>
      <c r="E8" s="4">
        <v>1.2E-2</v>
      </c>
      <c r="F8" s="4">
        <v>6</v>
      </c>
      <c r="G8" s="4">
        <v>5034</v>
      </c>
      <c r="H8" s="4">
        <v>10.068</v>
      </c>
      <c r="I8" s="4">
        <v>0.21199999999999999</v>
      </c>
      <c r="J8" s="4">
        <v>6</v>
      </c>
      <c r="K8" s="4">
        <v>177.86799999999999</v>
      </c>
      <c r="L8" s="4" t="str">
        <f t="shared" si="0"/>
        <v>سرانه فروشنده بالاتر</v>
      </c>
      <c r="M8" s="4">
        <v>17.7</v>
      </c>
      <c r="N8" s="4">
        <v>97</v>
      </c>
      <c r="O8" s="4">
        <v>48.5</v>
      </c>
      <c r="P8" s="4">
        <v>-1.26</v>
      </c>
      <c r="Q8" s="4">
        <v>-3</v>
      </c>
    </row>
    <row r="9" spans="1:17" ht="19.5" x14ac:dyDescent="0.25">
      <c r="A9" s="3" t="s">
        <v>15</v>
      </c>
      <c r="B9" s="4" t="s">
        <v>140</v>
      </c>
      <c r="C9" s="4">
        <v>0.64900000000000002</v>
      </c>
      <c r="D9" s="4">
        <v>1.5</v>
      </c>
      <c r="E9" s="4">
        <v>0.32600000000000001</v>
      </c>
      <c r="F9" s="4">
        <v>143</v>
      </c>
      <c r="G9" s="4">
        <v>2300</v>
      </c>
      <c r="H9" s="4">
        <v>5.2430000000000003</v>
      </c>
      <c r="I9" s="4">
        <v>0.60699999999999998</v>
      </c>
      <c r="J9" s="4">
        <v>210</v>
      </c>
      <c r="K9" s="4">
        <v>6.6479999999999997</v>
      </c>
      <c r="L9" s="4" t="str">
        <f t="shared" si="0"/>
        <v>سرانه فروشنده بالاتر</v>
      </c>
      <c r="M9" s="4">
        <v>1.3</v>
      </c>
      <c r="N9" s="4">
        <v>49.8</v>
      </c>
      <c r="O9" s="4">
        <v>6.5</v>
      </c>
      <c r="P9" s="4">
        <v>0.48</v>
      </c>
      <c r="Q9" s="4">
        <v>1.7</v>
      </c>
    </row>
    <row r="10" spans="1:17" ht="19.5" x14ac:dyDescent="0.25">
      <c r="A10" s="3" t="s">
        <v>15</v>
      </c>
      <c r="B10" s="4" t="s">
        <v>141</v>
      </c>
      <c r="C10" s="4">
        <v>0.40500000000000003</v>
      </c>
      <c r="D10" s="4">
        <v>1.3</v>
      </c>
      <c r="E10" s="4">
        <v>5.0000000000000001E-3</v>
      </c>
      <c r="F10" s="4">
        <v>5</v>
      </c>
      <c r="G10" s="4">
        <v>3176</v>
      </c>
      <c r="H10" s="4">
        <v>3.1760000000000002</v>
      </c>
      <c r="I10" s="4">
        <v>0.40500000000000003</v>
      </c>
      <c r="J10" s="4">
        <v>6</v>
      </c>
      <c r="K10" s="4">
        <v>214.38</v>
      </c>
      <c r="L10" s="4" t="str">
        <f t="shared" si="0"/>
        <v>سرانه فروشنده بالاتر</v>
      </c>
      <c r="M10" s="4">
        <v>67.5</v>
      </c>
      <c r="N10" s="4">
        <v>98.8</v>
      </c>
      <c r="O10" s="4">
        <v>0</v>
      </c>
      <c r="P10" s="4">
        <v>-0.78</v>
      </c>
      <c r="Q10" s="4">
        <v>-3</v>
      </c>
    </row>
    <row r="11" spans="1:17" ht="19.5" x14ac:dyDescent="0.25">
      <c r="A11" s="3" t="s">
        <v>15</v>
      </c>
      <c r="B11" s="4" t="s">
        <v>142</v>
      </c>
      <c r="C11" s="4">
        <v>0.20200000000000001</v>
      </c>
      <c r="D11" s="4">
        <v>0.7</v>
      </c>
      <c r="E11" s="4">
        <v>2E-3</v>
      </c>
      <c r="F11" s="4">
        <v>5</v>
      </c>
      <c r="G11" s="4">
        <v>3801</v>
      </c>
      <c r="H11" s="4">
        <v>1.52</v>
      </c>
      <c r="I11" s="4">
        <v>0.10199999999999999</v>
      </c>
      <c r="J11" s="4">
        <v>4</v>
      </c>
      <c r="K11" s="4">
        <v>96.924999999999997</v>
      </c>
      <c r="L11" s="4" t="str">
        <f t="shared" si="0"/>
        <v>سرانه فروشنده بالاتر</v>
      </c>
      <c r="M11" s="4">
        <v>63.8</v>
      </c>
      <c r="N11" s="4">
        <v>98.9</v>
      </c>
      <c r="O11" s="4">
        <v>49.4</v>
      </c>
      <c r="P11" s="4">
        <v>-0.47</v>
      </c>
      <c r="Q11" s="4">
        <v>-2.99</v>
      </c>
    </row>
    <row r="12" spans="1:17" ht="19.5" x14ac:dyDescent="0.25">
      <c r="A12" s="3" t="s">
        <v>15</v>
      </c>
      <c r="B12" s="4" t="s">
        <v>143</v>
      </c>
      <c r="C12" s="4">
        <v>0.221</v>
      </c>
      <c r="D12" s="4">
        <v>0.7</v>
      </c>
      <c r="E12" s="4">
        <v>6.0000000000000001E-3</v>
      </c>
      <c r="F12" s="4">
        <v>8</v>
      </c>
      <c r="G12" s="4">
        <v>3350</v>
      </c>
      <c r="H12" s="4">
        <v>2.5129999999999999</v>
      </c>
      <c r="I12" s="4">
        <v>0.221</v>
      </c>
      <c r="J12" s="4">
        <v>50</v>
      </c>
      <c r="K12" s="4">
        <v>14.807</v>
      </c>
      <c r="L12" s="4" t="str">
        <f t="shared" si="0"/>
        <v>سرانه فروشنده بالاتر</v>
      </c>
      <c r="M12" s="4">
        <v>5.9</v>
      </c>
      <c r="N12" s="4">
        <v>97.4</v>
      </c>
      <c r="O12" s="4">
        <v>0</v>
      </c>
      <c r="P12" s="4">
        <v>-0.45</v>
      </c>
      <c r="Q12" s="4">
        <v>-2.97</v>
      </c>
    </row>
    <row r="13" spans="1:17" ht="19.5" x14ac:dyDescent="0.25">
      <c r="A13" s="3" t="s">
        <v>15</v>
      </c>
      <c r="B13" s="4" t="s">
        <v>144</v>
      </c>
      <c r="C13" s="4">
        <v>0.33200000000000002</v>
      </c>
      <c r="D13" s="4">
        <v>0.6</v>
      </c>
      <c r="E13" s="4">
        <v>5.1999999999999998E-2</v>
      </c>
      <c r="F13" s="4">
        <v>14</v>
      </c>
      <c r="G13" s="4">
        <v>1910</v>
      </c>
      <c r="H13" s="4">
        <v>7.0940000000000003</v>
      </c>
      <c r="I13" s="4">
        <v>0.32</v>
      </c>
      <c r="J13" s="4">
        <v>37</v>
      </c>
      <c r="K13" s="4">
        <v>16.518999999999998</v>
      </c>
      <c r="L13" s="4" t="str">
        <f t="shared" si="0"/>
        <v>سرانه فروشنده بالاتر</v>
      </c>
      <c r="M13" s="4">
        <v>2.2999999999999998</v>
      </c>
      <c r="N13" s="4">
        <v>84.3</v>
      </c>
      <c r="O13" s="4">
        <v>3.5</v>
      </c>
      <c r="P13" s="4">
        <v>-0.37</v>
      </c>
      <c r="Q13" s="4">
        <v>-2.97</v>
      </c>
    </row>
    <row r="14" spans="1:17" ht="19.5" x14ac:dyDescent="0.25">
      <c r="A14" s="3" t="s">
        <v>15</v>
      </c>
      <c r="B14" s="4" t="s">
        <v>145</v>
      </c>
      <c r="C14" s="4">
        <v>0.10100000000000001</v>
      </c>
      <c r="D14" s="4">
        <v>0.6</v>
      </c>
      <c r="E14" s="4">
        <v>0.10100000000000001</v>
      </c>
      <c r="F14" s="4">
        <v>12</v>
      </c>
      <c r="G14" s="4">
        <v>5657</v>
      </c>
      <c r="H14" s="4">
        <v>47.613</v>
      </c>
      <c r="I14" s="4">
        <v>3.0000000000000001E-3</v>
      </c>
      <c r="J14" s="4">
        <v>1</v>
      </c>
      <c r="K14" s="4">
        <v>16.971</v>
      </c>
      <c r="L14" s="4" t="str">
        <f t="shared" si="0"/>
        <v>سرانه خریدار بالاتر</v>
      </c>
      <c r="M14" s="4">
        <v>2.8</v>
      </c>
      <c r="N14" s="4">
        <v>0</v>
      </c>
      <c r="O14" s="4">
        <v>96.9</v>
      </c>
      <c r="P14" s="4">
        <v>-0.34</v>
      </c>
      <c r="Q14" s="4">
        <v>-3</v>
      </c>
    </row>
    <row r="15" spans="1:17" ht="19.5" x14ac:dyDescent="0.25">
      <c r="A15" s="3" t="s">
        <v>15</v>
      </c>
      <c r="B15" s="4" t="s">
        <v>146</v>
      </c>
      <c r="C15" s="4">
        <v>0.30299999999999999</v>
      </c>
      <c r="D15" s="4">
        <v>0.6</v>
      </c>
      <c r="E15" s="4">
        <v>3.0000000000000001E-3</v>
      </c>
      <c r="F15" s="4">
        <v>5</v>
      </c>
      <c r="G15" s="4">
        <v>1880</v>
      </c>
      <c r="H15" s="4">
        <v>1.1279999999999999</v>
      </c>
      <c r="I15" s="4">
        <v>0.245</v>
      </c>
      <c r="J15" s="4">
        <v>5</v>
      </c>
      <c r="K15" s="4">
        <v>92.12</v>
      </c>
      <c r="L15" s="4" t="str">
        <f t="shared" si="0"/>
        <v>سرانه فروشنده بالاتر</v>
      </c>
      <c r="M15" s="4">
        <v>81.7</v>
      </c>
      <c r="N15" s="4">
        <v>99.1</v>
      </c>
      <c r="O15" s="4">
        <v>19.100000000000001</v>
      </c>
      <c r="P15" s="4">
        <v>-0.32</v>
      </c>
      <c r="Q15" s="4">
        <v>-2.97</v>
      </c>
    </row>
    <row r="16" spans="1:17" ht="19.5" x14ac:dyDescent="0.25">
      <c r="A16" s="3" t="s">
        <v>15</v>
      </c>
      <c r="B16" s="4" t="s">
        <v>147</v>
      </c>
      <c r="C16" s="4">
        <v>8.6999999999999994E-2</v>
      </c>
      <c r="D16" s="4">
        <v>0.4</v>
      </c>
      <c r="E16" s="4">
        <v>1.7000000000000001E-2</v>
      </c>
      <c r="F16" s="4">
        <v>13</v>
      </c>
      <c r="G16" s="4">
        <v>4431</v>
      </c>
      <c r="H16" s="4">
        <v>5.7939999999999996</v>
      </c>
      <c r="I16" s="4">
        <v>8.6999999999999994E-2</v>
      </c>
      <c r="J16" s="4">
        <v>2</v>
      </c>
      <c r="K16" s="4">
        <v>192.74799999999999</v>
      </c>
      <c r="L16" s="4" t="str">
        <f t="shared" si="0"/>
        <v>سرانه فروشنده بالاتر</v>
      </c>
      <c r="M16" s="4">
        <v>33.299999999999997</v>
      </c>
      <c r="N16" s="4">
        <v>80.3</v>
      </c>
      <c r="O16" s="4">
        <v>0</v>
      </c>
      <c r="P16" s="4">
        <v>-0.23</v>
      </c>
      <c r="Q16" s="4">
        <v>-2.99</v>
      </c>
    </row>
    <row r="17" spans="1:17" ht="19.5" x14ac:dyDescent="0.25">
      <c r="A17" s="3" t="s">
        <v>15</v>
      </c>
      <c r="B17" s="4" t="s">
        <v>148</v>
      </c>
      <c r="C17" s="4">
        <v>0.111</v>
      </c>
      <c r="D17" s="4">
        <v>0.3</v>
      </c>
      <c r="E17" s="4">
        <v>1.0999999999999999E-2</v>
      </c>
      <c r="F17" s="4">
        <v>3</v>
      </c>
      <c r="G17" s="4">
        <v>2612</v>
      </c>
      <c r="H17" s="4">
        <v>9.577</v>
      </c>
      <c r="I17" s="4">
        <v>0.111</v>
      </c>
      <c r="J17" s="4">
        <v>25</v>
      </c>
      <c r="K17" s="4">
        <v>11.597</v>
      </c>
      <c r="L17" s="4" t="str">
        <f t="shared" si="0"/>
        <v>سرانه فروشنده بالاتر</v>
      </c>
      <c r="M17" s="4">
        <v>1.2</v>
      </c>
      <c r="N17" s="4">
        <v>90.2</v>
      </c>
      <c r="O17" s="4">
        <v>0</v>
      </c>
      <c r="P17" s="4">
        <v>-0.19</v>
      </c>
      <c r="Q17" s="4">
        <v>-2.98</v>
      </c>
    </row>
  </sheetData>
  <conditionalFormatting sqref="P2:Q17">
    <cfRule type="cellIs" dxfId="103" priority="3" operator="lessThan">
      <formula>0</formula>
    </cfRule>
    <cfRule type="cellIs" dxfId="102" priority="4" operator="greaterThan">
      <formula>0</formula>
    </cfRule>
  </conditionalFormatting>
  <conditionalFormatting sqref="L2:M17">
    <cfRule type="expression" dxfId="101" priority="1">
      <formula>($L2)="سرانه فروشنده بالاتر"</formula>
    </cfRule>
    <cfRule type="expression" dxfId="100" priority="2">
      <formula>($L2)="سرانه خریدار بالاتر"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149</v>
      </c>
      <c r="C2" s="4">
        <v>87.808000000000007</v>
      </c>
      <c r="D2" s="4">
        <v>88.7</v>
      </c>
      <c r="E2" s="4">
        <v>6.3559999999999999</v>
      </c>
      <c r="F2" s="4">
        <v>909</v>
      </c>
      <c r="G2" s="4">
        <v>1009</v>
      </c>
      <c r="H2" s="4">
        <v>7.0549999999999997</v>
      </c>
      <c r="I2" s="4">
        <v>87.528999999999996</v>
      </c>
      <c r="J2" s="4">
        <v>22911</v>
      </c>
      <c r="K2" s="4">
        <v>3.855</v>
      </c>
      <c r="L2" s="4" t="str">
        <f>IF((H2&gt;K2),"سرانه خریدار بالاتر","سرانه فروشنده بالاتر")</f>
        <v>سرانه خریدار بالاتر</v>
      </c>
      <c r="M2" s="4">
        <v>1.8</v>
      </c>
      <c r="N2" s="4">
        <v>92.7</v>
      </c>
      <c r="O2" s="4">
        <v>0.3</v>
      </c>
      <c r="P2" s="4">
        <v>-2.91</v>
      </c>
      <c r="Q2" s="4">
        <v>-2.89</v>
      </c>
    </row>
    <row r="3" spans="1:17" ht="19.5" x14ac:dyDescent="0.25">
      <c r="A3" s="3" t="s">
        <v>15</v>
      </c>
      <c r="B3" s="4" t="s">
        <v>150</v>
      </c>
      <c r="C3" s="4">
        <v>27.379000000000001</v>
      </c>
      <c r="D3" s="4">
        <v>12.4</v>
      </c>
      <c r="E3" s="4">
        <v>19.419</v>
      </c>
      <c r="F3" s="4">
        <v>488</v>
      </c>
      <c r="G3" s="4">
        <v>455</v>
      </c>
      <c r="H3" s="4">
        <v>18.106000000000002</v>
      </c>
      <c r="I3" s="4">
        <v>27.379000000000001</v>
      </c>
      <c r="J3" s="4">
        <v>697</v>
      </c>
      <c r="K3" s="4">
        <v>17.873000000000001</v>
      </c>
      <c r="L3" s="4" t="str">
        <f t="shared" ref="L3:L25" si="0">IF((H3&gt;K3),"سرانه خریدار بالاتر","سرانه فروشنده بالاتر")</f>
        <v>سرانه خریدار بالاتر</v>
      </c>
      <c r="M3" s="4">
        <v>1</v>
      </c>
      <c r="N3" s="4">
        <v>29</v>
      </c>
      <c r="O3" s="4">
        <v>0</v>
      </c>
      <c r="P3" s="4">
        <v>-1.94</v>
      </c>
      <c r="Q3" s="4">
        <v>-2.8</v>
      </c>
    </row>
    <row r="4" spans="1:17" ht="19.5" x14ac:dyDescent="0.25">
      <c r="A4" s="3" t="s">
        <v>15</v>
      </c>
      <c r="B4" s="4" t="s">
        <v>151</v>
      </c>
      <c r="C4" s="4">
        <v>7.7130000000000001</v>
      </c>
      <c r="D4" s="4">
        <v>10</v>
      </c>
      <c r="E4" s="4">
        <v>4.593</v>
      </c>
      <c r="F4" s="4">
        <v>380</v>
      </c>
      <c r="G4" s="4">
        <v>1290</v>
      </c>
      <c r="H4" s="4">
        <v>15.592000000000001</v>
      </c>
      <c r="I4" s="4">
        <v>5.7560000000000002</v>
      </c>
      <c r="J4" s="4">
        <v>704</v>
      </c>
      <c r="K4" s="4">
        <v>10.547000000000001</v>
      </c>
      <c r="L4" s="4" t="str">
        <f t="shared" si="0"/>
        <v>سرانه خریدار بالاتر</v>
      </c>
      <c r="M4" s="4">
        <v>1.5</v>
      </c>
      <c r="N4" s="4">
        <v>40.4</v>
      </c>
      <c r="O4" s="4">
        <v>25.3</v>
      </c>
      <c r="P4" s="4">
        <v>-0.02</v>
      </c>
      <c r="Q4" s="4">
        <v>-0.44</v>
      </c>
    </row>
    <row r="5" spans="1:17" ht="19.5" x14ac:dyDescent="0.25">
      <c r="A5" s="3" t="s">
        <v>15</v>
      </c>
      <c r="B5" s="4" t="s">
        <v>152</v>
      </c>
      <c r="C5" s="4">
        <v>6.84</v>
      </c>
      <c r="D5" s="4">
        <v>5.2</v>
      </c>
      <c r="E5" s="4">
        <v>4.867</v>
      </c>
      <c r="F5" s="4">
        <v>501</v>
      </c>
      <c r="G5" s="4">
        <v>763</v>
      </c>
      <c r="H5" s="4">
        <v>7.4119999999999999</v>
      </c>
      <c r="I5" s="4">
        <v>6.8319999999999999</v>
      </c>
      <c r="J5" s="4">
        <v>1264</v>
      </c>
      <c r="K5" s="4">
        <v>4.1239999999999997</v>
      </c>
      <c r="L5" s="4" t="str">
        <f t="shared" si="0"/>
        <v>سرانه خریدار بالاتر</v>
      </c>
      <c r="M5" s="4">
        <v>1.8</v>
      </c>
      <c r="N5" s="4">
        <v>28.8</v>
      </c>
      <c r="O5" s="4">
        <v>0.1</v>
      </c>
      <c r="P5" s="4">
        <v>0.22</v>
      </c>
      <c r="Q5" s="4">
        <v>-1.47</v>
      </c>
    </row>
    <row r="6" spans="1:17" ht="19.5" x14ac:dyDescent="0.25">
      <c r="A6" s="3" t="s">
        <v>15</v>
      </c>
      <c r="B6" s="4" t="s">
        <v>153</v>
      </c>
      <c r="C6" s="4">
        <v>10.403</v>
      </c>
      <c r="D6" s="4">
        <v>4.9000000000000004</v>
      </c>
      <c r="E6" s="4">
        <v>10.268000000000001</v>
      </c>
      <c r="F6" s="4">
        <v>728</v>
      </c>
      <c r="G6" s="4">
        <v>475</v>
      </c>
      <c r="H6" s="4">
        <v>6.7</v>
      </c>
      <c r="I6" s="4">
        <v>10.403</v>
      </c>
      <c r="J6" s="4">
        <v>496</v>
      </c>
      <c r="K6" s="4">
        <v>9.9629999999999992</v>
      </c>
      <c r="L6" s="4" t="str">
        <f t="shared" si="0"/>
        <v>سرانه فروشنده بالاتر</v>
      </c>
      <c r="M6" s="4">
        <v>1.5</v>
      </c>
      <c r="N6" s="4">
        <v>1.2</v>
      </c>
      <c r="O6" s="4">
        <v>0</v>
      </c>
      <c r="P6" s="4">
        <v>-2.06</v>
      </c>
      <c r="Q6" s="4">
        <v>-2.89</v>
      </c>
    </row>
    <row r="7" spans="1:17" ht="19.5" x14ac:dyDescent="0.25">
      <c r="A7" s="3" t="s">
        <v>15</v>
      </c>
      <c r="B7" s="4" t="s">
        <v>154</v>
      </c>
      <c r="C7" s="4">
        <v>4.9800000000000004</v>
      </c>
      <c r="D7" s="4">
        <v>4.8</v>
      </c>
      <c r="E7" s="4">
        <v>2.54</v>
      </c>
      <c r="F7" s="4">
        <v>98</v>
      </c>
      <c r="G7" s="4">
        <v>975</v>
      </c>
      <c r="H7" s="4">
        <v>25.27</v>
      </c>
      <c r="I7" s="4">
        <v>4.91</v>
      </c>
      <c r="J7" s="4">
        <v>120</v>
      </c>
      <c r="K7" s="4">
        <v>39.893999999999998</v>
      </c>
      <c r="L7" s="4" t="str">
        <f t="shared" si="0"/>
        <v>سرانه فروشنده بالاتر</v>
      </c>
      <c r="M7" s="4">
        <v>1.6</v>
      </c>
      <c r="N7" s="4">
        <v>48.9</v>
      </c>
      <c r="O7" s="4">
        <v>1.4</v>
      </c>
      <c r="P7" s="4">
        <v>-1.18</v>
      </c>
      <c r="Q7" s="4">
        <v>-1.99</v>
      </c>
    </row>
    <row r="8" spans="1:17" ht="19.5" x14ac:dyDescent="0.25">
      <c r="A8" s="3" t="s">
        <v>15</v>
      </c>
      <c r="B8" s="4" t="s">
        <v>155</v>
      </c>
      <c r="C8" s="4">
        <v>5.8140000000000001</v>
      </c>
      <c r="D8" s="4">
        <v>3.6</v>
      </c>
      <c r="E8" s="4">
        <v>1.7949999999999999</v>
      </c>
      <c r="F8" s="4">
        <v>159</v>
      </c>
      <c r="G8" s="4">
        <v>622</v>
      </c>
      <c r="H8" s="4">
        <v>7.0220000000000002</v>
      </c>
      <c r="I8" s="4">
        <v>3.28</v>
      </c>
      <c r="J8" s="4">
        <v>130</v>
      </c>
      <c r="K8" s="4">
        <v>15.694000000000001</v>
      </c>
      <c r="L8" s="4" t="str">
        <f t="shared" si="0"/>
        <v>سرانه فروشنده بالاتر</v>
      </c>
      <c r="M8" s="4">
        <v>2.2000000000000002</v>
      </c>
      <c r="N8" s="4">
        <v>69.099999999999994</v>
      </c>
      <c r="O8" s="4">
        <v>43.5</v>
      </c>
      <c r="P8" s="4">
        <v>-1.67</v>
      </c>
      <c r="Q8" s="4">
        <v>-3</v>
      </c>
    </row>
    <row r="9" spans="1:17" ht="19.5" x14ac:dyDescent="0.25">
      <c r="A9" s="3" t="s">
        <v>15</v>
      </c>
      <c r="B9" s="4" t="s">
        <v>156</v>
      </c>
      <c r="C9" s="4">
        <v>10.048</v>
      </c>
      <c r="D9" s="4">
        <v>2.9</v>
      </c>
      <c r="E9" s="4">
        <v>4.8000000000000001E-2</v>
      </c>
      <c r="F9" s="4">
        <v>10</v>
      </c>
      <c r="G9" s="4">
        <v>291</v>
      </c>
      <c r="H9" s="4">
        <v>1.397</v>
      </c>
      <c r="I9" s="4">
        <v>9.2479999999999993</v>
      </c>
      <c r="J9" s="4">
        <v>71</v>
      </c>
      <c r="K9" s="4">
        <v>37.904000000000003</v>
      </c>
      <c r="L9" s="4" t="str">
        <f t="shared" si="0"/>
        <v>سرانه فروشنده بالاتر</v>
      </c>
      <c r="M9" s="4">
        <v>27.1</v>
      </c>
      <c r="N9" s="4">
        <v>99.5</v>
      </c>
      <c r="O9" s="4">
        <v>7.9</v>
      </c>
      <c r="P9" s="4">
        <v>-1.75</v>
      </c>
      <c r="Q9" s="4">
        <v>-2.97</v>
      </c>
    </row>
    <row r="10" spans="1:17" ht="19.5" x14ac:dyDescent="0.25">
      <c r="A10" s="3" t="s">
        <v>15</v>
      </c>
      <c r="B10" s="4" t="s">
        <v>157</v>
      </c>
      <c r="C10" s="4">
        <v>2.052</v>
      </c>
      <c r="D10" s="4">
        <v>2.5</v>
      </c>
      <c r="E10" s="4">
        <v>1.5429999999999999</v>
      </c>
      <c r="F10" s="4">
        <v>120</v>
      </c>
      <c r="G10" s="4">
        <v>1237</v>
      </c>
      <c r="H10" s="4">
        <v>15.906000000000001</v>
      </c>
      <c r="I10" s="4">
        <v>1.9079999999999999</v>
      </c>
      <c r="J10" s="4">
        <v>128</v>
      </c>
      <c r="K10" s="4">
        <v>18.439</v>
      </c>
      <c r="L10" s="4" t="str">
        <f t="shared" si="0"/>
        <v>سرانه فروشنده بالاتر</v>
      </c>
      <c r="M10" s="4">
        <v>1.2</v>
      </c>
      <c r="N10" s="4">
        <v>24.7</v>
      </c>
      <c r="O10" s="4">
        <v>7</v>
      </c>
      <c r="P10" s="4">
        <v>-1.92</v>
      </c>
      <c r="Q10" s="4">
        <v>-2</v>
      </c>
    </row>
    <row r="11" spans="1:17" ht="19.5" x14ac:dyDescent="0.25">
      <c r="A11" s="3" t="s">
        <v>15</v>
      </c>
      <c r="B11" s="4" t="s">
        <v>158</v>
      </c>
      <c r="C11" s="4">
        <v>5.1550000000000002</v>
      </c>
      <c r="D11" s="4">
        <v>2.5</v>
      </c>
      <c r="E11" s="4">
        <v>4.1440000000000001</v>
      </c>
      <c r="F11" s="4">
        <v>242</v>
      </c>
      <c r="G11" s="4">
        <v>484</v>
      </c>
      <c r="H11" s="4">
        <v>8.2880000000000003</v>
      </c>
      <c r="I11" s="4">
        <v>3.972</v>
      </c>
      <c r="J11" s="4">
        <v>108</v>
      </c>
      <c r="K11" s="4">
        <v>17.8</v>
      </c>
      <c r="L11" s="4" t="str">
        <f t="shared" si="0"/>
        <v>سرانه فروشنده بالاتر</v>
      </c>
      <c r="M11" s="4">
        <v>2.1</v>
      </c>
      <c r="N11" s="4">
        <v>19.600000000000001</v>
      </c>
      <c r="O11" s="4">
        <v>22.9</v>
      </c>
      <c r="P11" s="4">
        <v>-1.22</v>
      </c>
      <c r="Q11" s="4">
        <v>-1.43</v>
      </c>
    </row>
    <row r="12" spans="1:17" ht="19.5" x14ac:dyDescent="0.25">
      <c r="A12" s="3" t="s">
        <v>15</v>
      </c>
      <c r="B12" s="4" t="s">
        <v>159</v>
      </c>
      <c r="C12" s="4">
        <v>2.0939999999999999</v>
      </c>
      <c r="D12" s="4">
        <v>2.2000000000000002</v>
      </c>
      <c r="E12" s="4">
        <v>2.0910000000000002</v>
      </c>
      <c r="F12" s="4">
        <v>424</v>
      </c>
      <c r="G12" s="4">
        <v>1060</v>
      </c>
      <c r="H12" s="4">
        <v>5.2279999999999998</v>
      </c>
      <c r="I12" s="4">
        <v>2.0830000000000002</v>
      </c>
      <c r="J12" s="4">
        <v>4463</v>
      </c>
      <c r="K12" s="4">
        <v>0.495</v>
      </c>
      <c r="L12" s="4" t="str">
        <f t="shared" si="0"/>
        <v>سرانه خریدار بالاتر</v>
      </c>
      <c r="M12" s="4">
        <v>10.6</v>
      </c>
      <c r="N12" s="4">
        <v>0.1</v>
      </c>
      <c r="O12" s="4">
        <v>0.5</v>
      </c>
      <c r="P12" s="4">
        <v>0.08</v>
      </c>
      <c r="Q12" s="4">
        <v>-1.96</v>
      </c>
    </row>
    <row r="13" spans="1:17" ht="19.5" x14ac:dyDescent="0.25">
      <c r="A13" s="3" t="s">
        <v>15</v>
      </c>
      <c r="B13" s="4" t="s">
        <v>160</v>
      </c>
      <c r="C13" s="4">
        <v>3.407</v>
      </c>
      <c r="D13" s="4">
        <v>2</v>
      </c>
      <c r="E13" s="4">
        <v>2.38</v>
      </c>
      <c r="F13" s="4">
        <v>226</v>
      </c>
      <c r="G13" s="4">
        <v>594</v>
      </c>
      <c r="H13" s="4">
        <v>6.2549999999999999</v>
      </c>
      <c r="I13" s="4">
        <v>3.407</v>
      </c>
      <c r="J13" s="4">
        <v>312</v>
      </c>
      <c r="K13" s="4">
        <v>6.4859999999999998</v>
      </c>
      <c r="L13" s="4" t="str">
        <f t="shared" si="0"/>
        <v>سرانه فروشنده بالاتر</v>
      </c>
      <c r="M13" s="4">
        <v>1</v>
      </c>
      <c r="N13" s="4">
        <v>30.1</v>
      </c>
      <c r="O13" s="4">
        <v>0</v>
      </c>
      <c r="P13" s="4">
        <v>-0.17</v>
      </c>
      <c r="Q13" s="4">
        <v>-1.68</v>
      </c>
    </row>
    <row r="14" spans="1:17" ht="19.5" x14ac:dyDescent="0.25">
      <c r="A14" s="3" t="s">
        <v>15</v>
      </c>
      <c r="B14" s="4" t="s">
        <v>161</v>
      </c>
      <c r="C14" s="4">
        <v>18.407</v>
      </c>
      <c r="D14" s="4">
        <v>1.8</v>
      </c>
      <c r="E14" s="4">
        <v>0.46800000000000003</v>
      </c>
      <c r="F14" s="4">
        <v>24</v>
      </c>
      <c r="G14" s="4">
        <v>103</v>
      </c>
      <c r="H14" s="4">
        <v>2.0089999999999999</v>
      </c>
      <c r="I14" s="4">
        <v>17.98</v>
      </c>
      <c r="J14" s="4">
        <v>234</v>
      </c>
      <c r="K14" s="4">
        <v>7.9139999999999997</v>
      </c>
      <c r="L14" s="4" t="str">
        <f t="shared" si="0"/>
        <v>سرانه فروشنده بالاتر</v>
      </c>
      <c r="M14" s="4">
        <v>3.9</v>
      </c>
      <c r="N14" s="4">
        <v>97.4</v>
      </c>
      <c r="O14" s="4">
        <v>2.2999999999999998</v>
      </c>
      <c r="P14" s="4">
        <v>0</v>
      </c>
      <c r="Q14" s="4">
        <v>-2.91</v>
      </c>
    </row>
    <row r="15" spans="1:17" ht="19.5" x14ac:dyDescent="0.25">
      <c r="A15" s="3" t="s">
        <v>15</v>
      </c>
      <c r="B15" s="4" t="s">
        <v>162</v>
      </c>
      <c r="C15" s="4">
        <v>2.085</v>
      </c>
      <c r="D15" s="4">
        <v>1.7</v>
      </c>
      <c r="E15" s="4">
        <v>1.8640000000000001</v>
      </c>
      <c r="F15" s="4">
        <v>69</v>
      </c>
      <c r="G15" s="4">
        <v>807</v>
      </c>
      <c r="H15" s="4">
        <v>21.800999999999998</v>
      </c>
      <c r="I15" s="4">
        <v>1.23</v>
      </c>
      <c r="J15" s="4">
        <v>123</v>
      </c>
      <c r="K15" s="4">
        <v>8.07</v>
      </c>
      <c r="L15" s="4" t="str">
        <f t="shared" si="0"/>
        <v>سرانه خریدار بالاتر</v>
      </c>
      <c r="M15" s="4">
        <v>2.7</v>
      </c>
      <c r="N15" s="4">
        <v>10.5</v>
      </c>
      <c r="O15" s="4">
        <v>41</v>
      </c>
      <c r="P15" s="4">
        <v>1.77</v>
      </c>
      <c r="Q15" s="4">
        <v>5.93</v>
      </c>
    </row>
    <row r="16" spans="1:17" ht="19.5" x14ac:dyDescent="0.25">
      <c r="A16" s="3" t="s">
        <v>15</v>
      </c>
      <c r="B16" s="4" t="s">
        <v>163</v>
      </c>
      <c r="C16" s="4">
        <v>0.28499999999999998</v>
      </c>
      <c r="D16" s="4">
        <v>1.7</v>
      </c>
      <c r="E16" s="4">
        <v>0.28499999999999998</v>
      </c>
      <c r="F16" s="4">
        <v>8</v>
      </c>
      <c r="G16" s="4">
        <v>5979</v>
      </c>
      <c r="H16" s="4">
        <v>213.00200000000001</v>
      </c>
      <c r="I16" s="4">
        <v>0.13500000000000001</v>
      </c>
      <c r="J16" s="4">
        <v>82</v>
      </c>
      <c r="K16" s="4">
        <v>9.843</v>
      </c>
      <c r="L16" s="4" t="str">
        <f t="shared" si="0"/>
        <v>سرانه خریدار بالاتر</v>
      </c>
      <c r="M16" s="4">
        <v>21.6</v>
      </c>
      <c r="N16" s="4">
        <v>0</v>
      </c>
      <c r="O16" s="4">
        <v>52.5</v>
      </c>
      <c r="P16" s="4">
        <v>2.5</v>
      </c>
      <c r="Q16" s="4">
        <v>3</v>
      </c>
    </row>
    <row r="17" spans="1:17" ht="19.5" x14ac:dyDescent="0.25">
      <c r="A17" s="3" t="s">
        <v>15</v>
      </c>
      <c r="B17" s="4" t="s">
        <v>164</v>
      </c>
      <c r="C17" s="4">
        <v>1.952</v>
      </c>
      <c r="D17" s="4">
        <v>1.5</v>
      </c>
      <c r="E17" s="4">
        <v>1.3819999999999999</v>
      </c>
      <c r="F17" s="4">
        <v>144</v>
      </c>
      <c r="G17" s="4">
        <v>801</v>
      </c>
      <c r="H17" s="4">
        <v>7.6870000000000003</v>
      </c>
      <c r="I17" s="4">
        <v>1.752</v>
      </c>
      <c r="J17" s="4">
        <v>113</v>
      </c>
      <c r="K17" s="4">
        <v>12.419</v>
      </c>
      <c r="L17" s="4" t="str">
        <f t="shared" si="0"/>
        <v>سرانه فروشنده بالاتر</v>
      </c>
      <c r="M17" s="4">
        <v>1.6</v>
      </c>
      <c r="N17" s="4">
        <v>29.1</v>
      </c>
      <c r="O17" s="4">
        <v>10.199999999999999</v>
      </c>
      <c r="P17" s="4">
        <v>-0.87</v>
      </c>
      <c r="Q17" s="4">
        <v>-2.97</v>
      </c>
    </row>
    <row r="18" spans="1:17" ht="19.5" x14ac:dyDescent="0.25">
      <c r="A18" s="3" t="s">
        <v>15</v>
      </c>
      <c r="B18" s="4" t="s">
        <v>165</v>
      </c>
      <c r="C18" s="4">
        <v>14.013</v>
      </c>
      <c r="D18" s="4">
        <v>1.4</v>
      </c>
      <c r="E18" s="4">
        <v>1.2999999999999999E-2</v>
      </c>
      <c r="F18" s="4">
        <v>1</v>
      </c>
      <c r="G18" s="4">
        <v>103</v>
      </c>
      <c r="H18" s="4">
        <v>1.339</v>
      </c>
      <c r="I18" s="4">
        <v>13.862</v>
      </c>
      <c r="J18" s="4">
        <v>159</v>
      </c>
      <c r="K18" s="4">
        <v>8.98</v>
      </c>
      <c r="L18" s="4" t="str">
        <f t="shared" si="0"/>
        <v>سرانه فروشنده بالاتر</v>
      </c>
      <c r="M18" s="4">
        <v>6.7</v>
      </c>
      <c r="N18" s="4">
        <v>99.9</v>
      </c>
      <c r="O18" s="4">
        <v>1</v>
      </c>
      <c r="P18" s="4">
        <v>0</v>
      </c>
      <c r="Q18" s="4">
        <v>-2.91</v>
      </c>
    </row>
    <row r="19" spans="1:17" ht="19.5" x14ac:dyDescent="0.25">
      <c r="A19" s="3" t="s">
        <v>15</v>
      </c>
      <c r="B19" s="4" t="s">
        <v>166</v>
      </c>
      <c r="C19" s="4">
        <v>0.88600000000000001</v>
      </c>
      <c r="D19" s="4">
        <v>1.2</v>
      </c>
      <c r="E19" s="4">
        <v>6.0000000000000001E-3</v>
      </c>
      <c r="F19" s="4">
        <v>7</v>
      </c>
      <c r="G19" s="4">
        <v>1439</v>
      </c>
      <c r="H19" s="4">
        <v>1.2330000000000001</v>
      </c>
      <c r="I19" s="4">
        <v>0.81799999999999995</v>
      </c>
      <c r="J19" s="4">
        <v>101</v>
      </c>
      <c r="K19" s="4">
        <v>11.654</v>
      </c>
      <c r="L19" s="4" t="str">
        <f t="shared" si="0"/>
        <v>سرانه فروشنده بالاتر</v>
      </c>
      <c r="M19" s="4">
        <v>9.5</v>
      </c>
      <c r="N19" s="4">
        <v>99.3</v>
      </c>
      <c r="O19" s="4">
        <v>7.7</v>
      </c>
      <c r="P19" s="4">
        <v>-0.76</v>
      </c>
      <c r="Q19" s="4">
        <v>-2.97</v>
      </c>
    </row>
    <row r="20" spans="1:17" ht="19.5" x14ac:dyDescent="0.25">
      <c r="A20" s="3" t="s">
        <v>15</v>
      </c>
      <c r="B20" s="4" t="s">
        <v>167</v>
      </c>
      <c r="C20" s="4">
        <v>1.319</v>
      </c>
      <c r="D20" s="4">
        <v>0.9</v>
      </c>
      <c r="E20" s="4">
        <v>0.65200000000000002</v>
      </c>
      <c r="F20" s="4">
        <v>76</v>
      </c>
      <c r="G20" s="4">
        <v>699</v>
      </c>
      <c r="H20" s="4">
        <v>5.9969999999999999</v>
      </c>
      <c r="I20" s="4">
        <v>1.319</v>
      </c>
      <c r="J20" s="4">
        <v>120</v>
      </c>
      <c r="K20" s="4">
        <v>7.6829999999999998</v>
      </c>
      <c r="L20" s="4" t="str">
        <f t="shared" si="0"/>
        <v>سرانه فروشنده بالاتر</v>
      </c>
      <c r="M20" s="4">
        <v>1.3</v>
      </c>
      <c r="N20" s="4">
        <v>50.5</v>
      </c>
      <c r="O20" s="4">
        <v>0</v>
      </c>
      <c r="P20" s="4">
        <v>-0.14000000000000001</v>
      </c>
      <c r="Q20" s="4">
        <v>-1.63</v>
      </c>
    </row>
    <row r="21" spans="1:17" ht="19.5" x14ac:dyDescent="0.25">
      <c r="A21" s="3" t="s">
        <v>15</v>
      </c>
      <c r="B21" s="4" t="s">
        <v>168</v>
      </c>
      <c r="C21" s="4">
        <v>1.4419999999999999</v>
      </c>
      <c r="D21" s="4">
        <v>0.9</v>
      </c>
      <c r="E21" s="4">
        <v>1.032</v>
      </c>
      <c r="F21" s="4">
        <v>91</v>
      </c>
      <c r="G21" s="4">
        <v>647</v>
      </c>
      <c r="H21" s="4">
        <v>7.3369999999999997</v>
      </c>
      <c r="I21" s="4">
        <v>0.85399999999999998</v>
      </c>
      <c r="J21" s="4">
        <v>85</v>
      </c>
      <c r="K21" s="4">
        <v>6.5</v>
      </c>
      <c r="L21" s="4" t="str">
        <f t="shared" si="0"/>
        <v>سرانه خریدار بالاتر</v>
      </c>
      <c r="M21" s="4">
        <v>1.1000000000000001</v>
      </c>
      <c r="N21" s="4">
        <v>28.4</v>
      </c>
      <c r="O21" s="4">
        <v>40.700000000000003</v>
      </c>
      <c r="P21" s="4">
        <v>-0.46</v>
      </c>
      <c r="Q21" s="4">
        <v>-2.92</v>
      </c>
    </row>
    <row r="22" spans="1:17" ht="19.5" x14ac:dyDescent="0.25">
      <c r="A22" s="3" t="s">
        <v>15</v>
      </c>
      <c r="B22" s="4" t="s">
        <v>169</v>
      </c>
      <c r="C22" s="4">
        <v>0.63600000000000001</v>
      </c>
      <c r="D22" s="4">
        <v>0.6</v>
      </c>
      <c r="E22" s="4">
        <v>0.13600000000000001</v>
      </c>
      <c r="F22" s="4">
        <v>26</v>
      </c>
      <c r="G22" s="4">
        <v>1034</v>
      </c>
      <c r="H22" s="4">
        <v>5.4089999999999998</v>
      </c>
      <c r="I22" s="4">
        <v>0.63600000000000001</v>
      </c>
      <c r="J22" s="4">
        <v>11</v>
      </c>
      <c r="K22" s="4">
        <v>59.783999999999999</v>
      </c>
      <c r="L22" s="4" t="str">
        <f t="shared" si="0"/>
        <v>سرانه فروشنده بالاتر</v>
      </c>
      <c r="M22" s="4">
        <v>11.1</v>
      </c>
      <c r="N22" s="4">
        <v>78.5</v>
      </c>
      <c r="O22" s="4">
        <v>0</v>
      </c>
      <c r="P22" s="4">
        <v>-0.39</v>
      </c>
      <c r="Q22" s="4">
        <v>-2.99</v>
      </c>
    </row>
    <row r="23" spans="1:17" ht="19.5" x14ac:dyDescent="0.25">
      <c r="A23" s="3" t="s">
        <v>15</v>
      </c>
      <c r="B23" s="4" t="s">
        <v>170</v>
      </c>
      <c r="C23" s="4">
        <v>0.86099999999999999</v>
      </c>
      <c r="D23" s="4">
        <v>0.5</v>
      </c>
      <c r="E23" s="4">
        <v>6.0999999999999999E-2</v>
      </c>
      <c r="F23" s="4">
        <v>23</v>
      </c>
      <c r="G23" s="4">
        <v>650</v>
      </c>
      <c r="H23" s="4">
        <v>1.724</v>
      </c>
      <c r="I23" s="4">
        <v>0.85599999999999998</v>
      </c>
      <c r="J23" s="4">
        <v>26</v>
      </c>
      <c r="K23" s="4">
        <v>21.4</v>
      </c>
      <c r="L23" s="4" t="str">
        <f t="shared" si="0"/>
        <v>سرانه فروشنده بالاتر</v>
      </c>
      <c r="M23" s="4">
        <v>12.4</v>
      </c>
      <c r="N23" s="4">
        <v>92.9</v>
      </c>
      <c r="O23" s="4">
        <v>0.5</v>
      </c>
      <c r="P23" s="4">
        <v>-0.34</v>
      </c>
      <c r="Q23" s="4">
        <v>-2.99</v>
      </c>
    </row>
    <row r="24" spans="1:17" ht="19.5" x14ac:dyDescent="0.25">
      <c r="A24" s="3" t="s">
        <v>15</v>
      </c>
      <c r="B24" s="4" t="s">
        <v>171</v>
      </c>
      <c r="C24" s="4">
        <v>1.284</v>
      </c>
      <c r="D24" s="4">
        <v>0.4</v>
      </c>
      <c r="E24" s="4">
        <v>1.284</v>
      </c>
      <c r="F24" s="4">
        <v>30</v>
      </c>
      <c r="G24" s="4">
        <v>350</v>
      </c>
      <c r="H24" s="4">
        <v>14.98</v>
      </c>
      <c r="I24" s="4">
        <v>1.284</v>
      </c>
      <c r="J24" s="4">
        <v>15</v>
      </c>
      <c r="K24" s="4">
        <v>29.96</v>
      </c>
      <c r="L24" s="4" t="str">
        <f t="shared" si="0"/>
        <v>سرانه فروشنده بالاتر</v>
      </c>
      <c r="M24" s="4">
        <v>2</v>
      </c>
      <c r="N24" s="4">
        <v>0</v>
      </c>
      <c r="O24" s="4">
        <v>0</v>
      </c>
      <c r="P24" s="4">
        <v>-0.45</v>
      </c>
      <c r="Q24" s="4">
        <v>-1.99</v>
      </c>
    </row>
    <row r="25" spans="1:17" ht="19.5" x14ac:dyDescent="0.25">
      <c r="A25" s="3" t="s">
        <v>15</v>
      </c>
      <c r="B25" s="4" t="s">
        <v>172</v>
      </c>
      <c r="C25" s="4">
        <v>0.124</v>
      </c>
      <c r="D25" s="4">
        <v>0.1</v>
      </c>
      <c r="E25" s="4">
        <v>0.124</v>
      </c>
      <c r="F25" s="4">
        <v>7</v>
      </c>
      <c r="G25" s="4">
        <v>1234</v>
      </c>
      <c r="H25" s="4">
        <v>21.859000000000002</v>
      </c>
      <c r="I25" s="4">
        <v>0.124</v>
      </c>
      <c r="J25" s="4">
        <v>5</v>
      </c>
      <c r="K25" s="4">
        <v>30.603000000000002</v>
      </c>
      <c r="L25" s="4" t="str">
        <f t="shared" si="0"/>
        <v>سرانه فروشنده بالاتر</v>
      </c>
      <c r="M25" s="4">
        <v>1.4</v>
      </c>
      <c r="N25" s="4">
        <v>0</v>
      </c>
      <c r="O25" s="4">
        <v>0</v>
      </c>
      <c r="P25" s="4">
        <v>-0.08</v>
      </c>
      <c r="Q25" s="4">
        <v>-3</v>
      </c>
    </row>
  </sheetData>
  <conditionalFormatting sqref="P2:Q25">
    <cfRule type="cellIs" dxfId="99" priority="3" operator="lessThan">
      <formula>0</formula>
    </cfRule>
    <cfRule type="cellIs" dxfId="98" priority="4" operator="greaterThan">
      <formula>0</formula>
    </cfRule>
  </conditionalFormatting>
  <conditionalFormatting sqref="L2:M25">
    <cfRule type="expression" dxfId="97" priority="1">
      <formula>($L2)="سرانه فروشنده بالاتر"</formula>
    </cfRule>
    <cfRule type="expression" dxfId="96" priority="2">
      <formula>($L2)="سرانه خریدار بالاتر"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173</v>
      </c>
      <c r="C2" s="4">
        <v>8.3550000000000004</v>
      </c>
      <c r="D2" s="4">
        <v>16.5</v>
      </c>
      <c r="E2" s="4">
        <v>5.8959999999999999</v>
      </c>
      <c r="F2" s="4">
        <v>739</v>
      </c>
      <c r="G2" s="4">
        <v>1979</v>
      </c>
      <c r="H2" s="4">
        <v>15.789</v>
      </c>
      <c r="I2" s="4">
        <v>8.3550000000000004</v>
      </c>
      <c r="J2" s="4">
        <v>995</v>
      </c>
      <c r="K2" s="4">
        <v>16.617999999999999</v>
      </c>
      <c r="L2" s="4" t="str">
        <f>IF((H2&gt;K2),"سرانه خریدار بالاتر","سرانه فروشنده بالاتر")</f>
        <v>سرانه فروشنده بالاتر</v>
      </c>
      <c r="M2" s="4">
        <v>1.1000000000000001</v>
      </c>
      <c r="N2" s="4">
        <v>29.4</v>
      </c>
      <c r="O2" s="4">
        <v>0</v>
      </c>
      <c r="P2" s="4">
        <v>-2.27</v>
      </c>
      <c r="Q2" s="4">
        <v>-2.72</v>
      </c>
    </row>
    <row r="3" spans="1:17" ht="19.5" x14ac:dyDescent="0.25">
      <c r="A3" s="3" t="s">
        <v>15</v>
      </c>
      <c r="B3" s="4" t="s">
        <v>174</v>
      </c>
      <c r="C3" s="4">
        <v>6.3230000000000004</v>
      </c>
      <c r="D3" s="4">
        <v>9.5</v>
      </c>
      <c r="E3" s="4">
        <v>0.76700000000000002</v>
      </c>
      <c r="F3" s="4">
        <v>195</v>
      </c>
      <c r="G3" s="4">
        <v>1500</v>
      </c>
      <c r="H3" s="4">
        <v>5.9</v>
      </c>
      <c r="I3" s="4">
        <v>6.32</v>
      </c>
      <c r="J3" s="4">
        <v>3543</v>
      </c>
      <c r="K3" s="4">
        <v>2.6760000000000002</v>
      </c>
      <c r="L3" s="4" t="str">
        <f t="shared" ref="L3:L20" si="0">IF((H3&gt;K3),"سرانه خریدار بالاتر","سرانه فروشنده بالاتر")</f>
        <v>سرانه خریدار بالاتر</v>
      </c>
      <c r="M3" s="4">
        <v>2.2000000000000002</v>
      </c>
      <c r="N3" s="4">
        <v>87.8</v>
      </c>
      <c r="O3" s="4">
        <v>0</v>
      </c>
      <c r="P3" s="4">
        <v>0</v>
      </c>
      <c r="Q3" s="4">
        <v>0</v>
      </c>
    </row>
    <row r="4" spans="1:17" ht="19.5" x14ac:dyDescent="0.25">
      <c r="A4" s="3" t="s">
        <v>15</v>
      </c>
      <c r="B4" s="4" t="s">
        <v>175</v>
      </c>
      <c r="C4" s="4">
        <v>5.65</v>
      </c>
      <c r="D4" s="4">
        <v>8.8000000000000007</v>
      </c>
      <c r="E4" s="4">
        <v>3.3559999999999999</v>
      </c>
      <c r="F4" s="4">
        <v>281</v>
      </c>
      <c r="G4" s="4">
        <v>1559</v>
      </c>
      <c r="H4" s="4">
        <v>18.619</v>
      </c>
      <c r="I4" s="4">
        <v>4.8040000000000003</v>
      </c>
      <c r="J4" s="4">
        <v>298</v>
      </c>
      <c r="K4" s="4">
        <v>25.132000000000001</v>
      </c>
      <c r="L4" s="4" t="str">
        <f t="shared" si="0"/>
        <v>سرانه فروشنده بالاتر</v>
      </c>
      <c r="M4" s="4">
        <v>1.3</v>
      </c>
      <c r="N4" s="4">
        <v>40.6</v>
      </c>
      <c r="O4" s="4">
        <v>14.9</v>
      </c>
      <c r="P4" s="4">
        <v>-2.44</v>
      </c>
      <c r="Q4" s="4">
        <v>-2.94</v>
      </c>
    </row>
    <row r="5" spans="1:17" ht="19.5" x14ac:dyDescent="0.25">
      <c r="A5" s="3" t="s">
        <v>15</v>
      </c>
      <c r="B5" s="4" t="s">
        <v>176</v>
      </c>
      <c r="C5" s="4">
        <v>4.5659999999999998</v>
      </c>
      <c r="D5" s="4">
        <v>5.6</v>
      </c>
      <c r="E5" s="4">
        <v>3.7120000000000002</v>
      </c>
      <c r="F5" s="4">
        <v>207</v>
      </c>
      <c r="G5" s="4">
        <v>1224</v>
      </c>
      <c r="H5" s="4">
        <v>21.949000000000002</v>
      </c>
      <c r="I5" s="4">
        <v>4.5659999999999998</v>
      </c>
      <c r="J5" s="4">
        <v>363</v>
      </c>
      <c r="K5" s="4">
        <v>15.396000000000001</v>
      </c>
      <c r="L5" s="4" t="str">
        <f t="shared" si="0"/>
        <v>سرانه خریدار بالاتر</v>
      </c>
      <c r="M5" s="4">
        <v>1.4</v>
      </c>
      <c r="N5" s="4">
        <v>18.7</v>
      </c>
      <c r="O5" s="4">
        <v>0</v>
      </c>
      <c r="P5" s="4">
        <v>-2.08</v>
      </c>
      <c r="Q5" s="4">
        <v>-2.96</v>
      </c>
    </row>
    <row r="6" spans="1:17" ht="19.5" x14ac:dyDescent="0.25">
      <c r="A6" s="3" t="s">
        <v>15</v>
      </c>
      <c r="B6" s="4" t="s">
        <v>177</v>
      </c>
      <c r="C6" s="4">
        <v>1.3660000000000001</v>
      </c>
      <c r="D6" s="4">
        <v>3.2</v>
      </c>
      <c r="E6" s="4">
        <v>1.3129999999999999</v>
      </c>
      <c r="F6" s="4">
        <v>245</v>
      </c>
      <c r="G6" s="4">
        <v>2374</v>
      </c>
      <c r="H6" s="4">
        <v>12.723000000000001</v>
      </c>
      <c r="I6" s="4">
        <v>1.216</v>
      </c>
      <c r="J6" s="4">
        <v>139</v>
      </c>
      <c r="K6" s="4">
        <v>20.768000000000001</v>
      </c>
      <c r="L6" s="4" t="str">
        <f t="shared" si="0"/>
        <v>سرانه فروشنده بالاتر</v>
      </c>
      <c r="M6" s="4">
        <v>1.6</v>
      </c>
      <c r="N6" s="4">
        <v>3.8</v>
      </c>
      <c r="O6" s="4">
        <v>10.9</v>
      </c>
      <c r="P6" s="4">
        <v>2.7</v>
      </c>
      <c r="Q6" s="4">
        <v>3</v>
      </c>
    </row>
    <row r="7" spans="1:17" ht="19.5" x14ac:dyDescent="0.25">
      <c r="A7" s="3" t="s">
        <v>15</v>
      </c>
      <c r="B7" s="4" t="s">
        <v>178</v>
      </c>
      <c r="C7" s="4">
        <v>1.36</v>
      </c>
      <c r="D7" s="4">
        <v>2.9</v>
      </c>
      <c r="E7" s="4">
        <v>1.135</v>
      </c>
      <c r="F7" s="4">
        <v>126</v>
      </c>
      <c r="G7" s="4">
        <v>2152</v>
      </c>
      <c r="H7" s="4">
        <v>19.385000000000002</v>
      </c>
      <c r="I7" s="4">
        <v>1.36</v>
      </c>
      <c r="J7" s="4">
        <v>128</v>
      </c>
      <c r="K7" s="4">
        <v>22.864999999999998</v>
      </c>
      <c r="L7" s="4" t="str">
        <f t="shared" si="0"/>
        <v>سرانه فروشنده بالاتر</v>
      </c>
      <c r="M7" s="4">
        <v>1.2</v>
      </c>
      <c r="N7" s="4">
        <v>16.5</v>
      </c>
      <c r="O7" s="4">
        <v>0</v>
      </c>
      <c r="P7" s="4">
        <v>-1.65</v>
      </c>
      <c r="Q7" s="4">
        <v>-1.65</v>
      </c>
    </row>
    <row r="8" spans="1:17" ht="19.5" x14ac:dyDescent="0.25">
      <c r="A8" s="3" t="s">
        <v>15</v>
      </c>
      <c r="B8" s="4" t="s">
        <v>179</v>
      </c>
      <c r="C8" s="4">
        <v>0.47</v>
      </c>
      <c r="D8" s="4">
        <v>2.6</v>
      </c>
      <c r="E8" s="4">
        <v>6.0000000000000001E-3</v>
      </c>
      <c r="F8" s="4">
        <v>22</v>
      </c>
      <c r="G8" s="4">
        <v>5585</v>
      </c>
      <c r="H8" s="4">
        <v>1.5229999999999999</v>
      </c>
      <c r="I8" s="4">
        <v>0.47</v>
      </c>
      <c r="J8" s="4">
        <v>76</v>
      </c>
      <c r="K8" s="4">
        <v>34.539000000000001</v>
      </c>
      <c r="L8" s="4" t="str">
        <f t="shared" si="0"/>
        <v>سرانه فروشنده بالاتر</v>
      </c>
      <c r="M8" s="4">
        <v>22.7</v>
      </c>
      <c r="N8" s="4">
        <v>98.6</v>
      </c>
      <c r="O8" s="4">
        <v>0</v>
      </c>
      <c r="P8" s="4">
        <v>-1.6</v>
      </c>
      <c r="Q8" s="4">
        <v>-3</v>
      </c>
    </row>
    <row r="9" spans="1:17" ht="19.5" x14ac:dyDescent="0.25">
      <c r="A9" s="3" t="s">
        <v>15</v>
      </c>
      <c r="B9" s="4" t="s">
        <v>180</v>
      </c>
      <c r="C9" s="4">
        <v>4.0890000000000004</v>
      </c>
      <c r="D9" s="4">
        <v>2.5</v>
      </c>
      <c r="E9" s="4">
        <v>1.9890000000000001</v>
      </c>
      <c r="F9" s="4">
        <v>127</v>
      </c>
      <c r="G9" s="4">
        <v>630</v>
      </c>
      <c r="H9" s="4">
        <v>9.8670000000000009</v>
      </c>
      <c r="I9" s="4">
        <v>4.0890000000000004</v>
      </c>
      <c r="J9" s="4">
        <v>127</v>
      </c>
      <c r="K9" s="4">
        <v>20.283999999999999</v>
      </c>
      <c r="L9" s="4" t="str">
        <f t="shared" si="0"/>
        <v>سرانه فروشنده بالاتر</v>
      </c>
      <c r="M9" s="4">
        <v>2.1</v>
      </c>
      <c r="N9" s="4">
        <v>51.3</v>
      </c>
      <c r="O9" s="4">
        <v>0</v>
      </c>
      <c r="P9" s="4">
        <v>-1.56</v>
      </c>
      <c r="Q9" s="4">
        <v>-2.97</v>
      </c>
    </row>
    <row r="10" spans="1:17" ht="19.5" x14ac:dyDescent="0.25">
      <c r="A10" s="3" t="s">
        <v>15</v>
      </c>
      <c r="B10" s="4" t="s">
        <v>181</v>
      </c>
      <c r="C10" s="4">
        <v>2.1030000000000002</v>
      </c>
      <c r="D10" s="4">
        <v>2.1</v>
      </c>
      <c r="E10" s="4">
        <v>0.78800000000000003</v>
      </c>
      <c r="F10" s="4">
        <v>64</v>
      </c>
      <c r="G10" s="4">
        <v>1015</v>
      </c>
      <c r="H10" s="4">
        <v>12.497</v>
      </c>
      <c r="I10" s="4">
        <v>2.1030000000000002</v>
      </c>
      <c r="J10" s="4">
        <v>216</v>
      </c>
      <c r="K10" s="4">
        <v>9.8819999999999997</v>
      </c>
      <c r="L10" s="4" t="str">
        <f t="shared" si="0"/>
        <v>سرانه خریدار بالاتر</v>
      </c>
      <c r="M10" s="4">
        <v>1.3</v>
      </c>
      <c r="N10" s="4">
        <v>62.5</v>
      </c>
      <c r="O10" s="4">
        <v>0</v>
      </c>
      <c r="P10" s="4">
        <v>-1.26</v>
      </c>
      <c r="Q10" s="4">
        <v>-2.92</v>
      </c>
    </row>
    <row r="11" spans="1:17" ht="19.5" x14ac:dyDescent="0.25">
      <c r="A11" s="3" t="s">
        <v>15</v>
      </c>
      <c r="B11" s="4" t="s">
        <v>182</v>
      </c>
      <c r="C11" s="4">
        <v>0.13900000000000001</v>
      </c>
      <c r="D11" s="4">
        <v>2</v>
      </c>
      <c r="E11" s="4">
        <v>8.0000000000000002E-3</v>
      </c>
      <c r="F11" s="4">
        <v>18</v>
      </c>
      <c r="G11" s="4">
        <v>14838</v>
      </c>
      <c r="H11" s="4">
        <v>6.5949999999999998</v>
      </c>
      <c r="I11" s="4">
        <v>0.13900000000000001</v>
      </c>
      <c r="J11" s="4">
        <v>55</v>
      </c>
      <c r="K11" s="4">
        <v>37.5</v>
      </c>
      <c r="L11" s="4" t="str">
        <f t="shared" si="0"/>
        <v>سرانه فروشنده بالاتر</v>
      </c>
      <c r="M11" s="4">
        <v>5.7</v>
      </c>
      <c r="N11" s="4">
        <v>93.9</v>
      </c>
      <c r="O11" s="4">
        <v>0</v>
      </c>
      <c r="P11" s="4">
        <v>-1.26</v>
      </c>
      <c r="Q11" s="4">
        <v>-2.99</v>
      </c>
    </row>
    <row r="12" spans="1:17" ht="19.5" x14ac:dyDescent="0.25">
      <c r="A12" s="3" t="s">
        <v>15</v>
      </c>
      <c r="B12" s="4" t="s">
        <v>183</v>
      </c>
      <c r="C12" s="4">
        <v>2.6110000000000002</v>
      </c>
      <c r="D12" s="4">
        <v>1.5</v>
      </c>
      <c r="E12" s="4">
        <v>2.0870000000000002</v>
      </c>
      <c r="F12" s="4">
        <v>108</v>
      </c>
      <c r="G12" s="4">
        <v>587</v>
      </c>
      <c r="H12" s="4">
        <v>11.343</v>
      </c>
      <c r="I12" s="4">
        <v>2.6110000000000002</v>
      </c>
      <c r="J12" s="4">
        <v>133</v>
      </c>
      <c r="K12" s="4">
        <v>11.523999999999999</v>
      </c>
      <c r="L12" s="4" t="str">
        <f t="shared" si="0"/>
        <v>سرانه فروشنده بالاتر</v>
      </c>
      <c r="M12" s="4">
        <v>1</v>
      </c>
      <c r="N12" s="4">
        <v>20</v>
      </c>
      <c r="O12" s="4">
        <v>0</v>
      </c>
      <c r="P12" s="4">
        <v>-0.84</v>
      </c>
      <c r="Q12" s="4">
        <v>-2.5299999999999998</v>
      </c>
    </row>
    <row r="13" spans="1:17" ht="19.5" x14ac:dyDescent="0.25">
      <c r="A13" s="3" t="s">
        <v>15</v>
      </c>
      <c r="B13" s="4" t="s">
        <v>184</v>
      </c>
      <c r="C13" s="4">
        <v>1.347</v>
      </c>
      <c r="D13" s="4">
        <v>1.1000000000000001</v>
      </c>
      <c r="E13" s="4">
        <v>1.32</v>
      </c>
      <c r="F13" s="4">
        <v>95</v>
      </c>
      <c r="G13" s="4">
        <v>818</v>
      </c>
      <c r="H13" s="4">
        <v>11.366</v>
      </c>
      <c r="I13" s="4">
        <v>1.347</v>
      </c>
      <c r="J13" s="4">
        <v>84</v>
      </c>
      <c r="K13" s="4">
        <v>13.117000000000001</v>
      </c>
      <c r="L13" s="4" t="str">
        <f t="shared" si="0"/>
        <v>سرانه فروشنده بالاتر</v>
      </c>
      <c r="M13" s="4">
        <v>1.2</v>
      </c>
      <c r="N13" s="4">
        <v>1.9</v>
      </c>
      <c r="O13" s="4">
        <v>0</v>
      </c>
      <c r="P13" s="4">
        <v>-0.49</v>
      </c>
      <c r="Q13" s="4">
        <v>-2.92</v>
      </c>
    </row>
    <row r="14" spans="1:17" ht="19.5" x14ac:dyDescent="0.25">
      <c r="A14" s="3" t="s">
        <v>15</v>
      </c>
      <c r="B14" s="4" t="s">
        <v>185</v>
      </c>
      <c r="C14" s="4">
        <v>0.40300000000000002</v>
      </c>
      <c r="D14" s="4">
        <v>0.6</v>
      </c>
      <c r="E14" s="4">
        <v>0.25</v>
      </c>
      <c r="F14" s="4">
        <v>38</v>
      </c>
      <c r="G14" s="4">
        <v>1582</v>
      </c>
      <c r="H14" s="4">
        <v>10.407999999999999</v>
      </c>
      <c r="I14" s="4">
        <v>0.40300000000000002</v>
      </c>
      <c r="J14" s="4">
        <v>59</v>
      </c>
      <c r="K14" s="4">
        <v>10.805999999999999</v>
      </c>
      <c r="L14" s="4" t="str">
        <f t="shared" si="0"/>
        <v>سرانه فروشنده بالاتر</v>
      </c>
      <c r="M14" s="4">
        <v>1</v>
      </c>
      <c r="N14" s="4">
        <v>38.1</v>
      </c>
      <c r="O14" s="4">
        <v>0</v>
      </c>
      <c r="P14" s="4">
        <v>-0.38</v>
      </c>
      <c r="Q14" s="4">
        <v>-2.96</v>
      </c>
    </row>
    <row r="15" spans="1:17" ht="19.5" x14ac:dyDescent="0.25">
      <c r="A15" s="3" t="s">
        <v>15</v>
      </c>
      <c r="B15" s="4" t="s">
        <v>186</v>
      </c>
      <c r="C15" s="4">
        <v>0.32100000000000001</v>
      </c>
      <c r="D15" s="4">
        <v>0.6</v>
      </c>
      <c r="E15" s="4">
        <v>5.6000000000000001E-2</v>
      </c>
      <c r="F15" s="4">
        <v>19</v>
      </c>
      <c r="G15" s="4">
        <v>1851</v>
      </c>
      <c r="H15" s="4">
        <v>5.4560000000000004</v>
      </c>
      <c r="I15" s="4">
        <v>0.32100000000000001</v>
      </c>
      <c r="J15" s="4">
        <v>14</v>
      </c>
      <c r="K15" s="4">
        <v>42.441000000000003</v>
      </c>
      <c r="L15" s="4" t="str">
        <f t="shared" si="0"/>
        <v>سرانه فروشنده بالاتر</v>
      </c>
      <c r="M15" s="4">
        <v>7.8</v>
      </c>
      <c r="N15" s="4">
        <v>82.6</v>
      </c>
      <c r="O15" s="4">
        <v>0</v>
      </c>
      <c r="P15" s="4">
        <v>-0.59</v>
      </c>
      <c r="Q15" s="4">
        <v>-2</v>
      </c>
    </row>
    <row r="16" spans="1:17" ht="19.5" x14ac:dyDescent="0.25">
      <c r="A16" s="3" t="s">
        <v>15</v>
      </c>
      <c r="B16" s="4" t="s">
        <v>187</v>
      </c>
      <c r="C16" s="4">
        <v>0.13500000000000001</v>
      </c>
      <c r="D16" s="4">
        <v>0.2</v>
      </c>
      <c r="E16" s="4">
        <v>0.13500000000000001</v>
      </c>
      <c r="F16" s="4">
        <v>37</v>
      </c>
      <c r="G16" s="4">
        <v>1593</v>
      </c>
      <c r="H16" s="4">
        <v>5.8120000000000003</v>
      </c>
      <c r="I16" s="4">
        <v>0.13500000000000001</v>
      </c>
      <c r="J16" s="4">
        <v>14</v>
      </c>
      <c r="K16" s="4">
        <v>15.361000000000001</v>
      </c>
      <c r="L16" s="4" t="str">
        <f t="shared" si="0"/>
        <v>سرانه فروشنده بالاتر</v>
      </c>
      <c r="M16" s="4">
        <v>2.6</v>
      </c>
      <c r="N16" s="4">
        <v>0</v>
      </c>
      <c r="O16" s="4">
        <v>0</v>
      </c>
      <c r="P16" s="4">
        <v>-0.2</v>
      </c>
      <c r="Q16" s="4">
        <v>-2</v>
      </c>
    </row>
    <row r="17" spans="1:17" ht="19.5" x14ac:dyDescent="0.25">
      <c r="A17" s="3" t="s">
        <v>15</v>
      </c>
      <c r="B17" s="4" t="s">
        <v>188</v>
      </c>
      <c r="C17" s="4">
        <v>2.1000000000000001E-2</v>
      </c>
      <c r="D17" s="4">
        <v>0.2</v>
      </c>
      <c r="E17" s="4">
        <v>2.1000000000000001E-2</v>
      </c>
      <c r="F17" s="4">
        <v>3</v>
      </c>
      <c r="G17" s="4">
        <v>7017</v>
      </c>
      <c r="H17" s="4">
        <v>49.119</v>
      </c>
      <c r="I17" s="4">
        <v>2.1000000000000001E-2</v>
      </c>
      <c r="J17" s="4">
        <v>26</v>
      </c>
      <c r="K17" s="4">
        <v>5.6680000000000001</v>
      </c>
      <c r="L17" s="4" t="str">
        <f t="shared" si="0"/>
        <v>سرانه خریدار بالاتر</v>
      </c>
      <c r="M17" s="4">
        <v>8.6999999999999993</v>
      </c>
      <c r="N17" s="4">
        <v>0</v>
      </c>
      <c r="O17" s="4">
        <v>0</v>
      </c>
      <c r="P17" s="4">
        <v>0.17</v>
      </c>
      <c r="Q17" s="4">
        <v>6</v>
      </c>
    </row>
    <row r="18" spans="1:17" ht="19.5" x14ac:dyDescent="0.25">
      <c r="A18" s="3" t="s">
        <v>15</v>
      </c>
      <c r="B18" s="4" t="s">
        <v>189</v>
      </c>
      <c r="C18" s="4">
        <v>4.4999999999999998E-2</v>
      </c>
      <c r="D18" s="4">
        <v>0.2</v>
      </c>
      <c r="E18" s="4">
        <v>4.4999999999999998E-2</v>
      </c>
      <c r="F18" s="4">
        <v>4</v>
      </c>
      <c r="G18" s="4">
        <v>3540</v>
      </c>
      <c r="H18" s="4">
        <v>39.825000000000003</v>
      </c>
      <c r="I18" s="4">
        <v>6.0000000000000001E-3</v>
      </c>
      <c r="J18" s="4">
        <v>2</v>
      </c>
      <c r="K18" s="4">
        <v>10.62</v>
      </c>
      <c r="L18" s="4" t="str">
        <f t="shared" si="0"/>
        <v>سرانه خریدار بالاتر</v>
      </c>
      <c r="M18" s="4">
        <v>3.8</v>
      </c>
      <c r="N18" s="4">
        <v>0</v>
      </c>
      <c r="O18" s="4">
        <v>86.1</v>
      </c>
      <c r="P18" s="4">
        <v>-0.08</v>
      </c>
      <c r="Q18" s="4">
        <v>-2.99</v>
      </c>
    </row>
    <row r="19" spans="1:17" ht="19.5" x14ac:dyDescent="0.25">
      <c r="A19" s="3" t="s">
        <v>15</v>
      </c>
      <c r="B19" s="4" t="s">
        <v>190</v>
      </c>
      <c r="C19" s="4">
        <v>0.371</v>
      </c>
      <c r="D19" s="4">
        <v>0.1</v>
      </c>
      <c r="E19" s="4">
        <v>0.3</v>
      </c>
      <c r="F19" s="4">
        <v>51</v>
      </c>
      <c r="G19" s="4">
        <v>333</v>
      </c>
      <c r="H19" s="4">
        <v>1.9590000000000001</v>
      </c>
      <c r="I19" s="4">
        <v>0.371</v>
      </c>
      <c r="J19" s="4">
        <v>5</v>
      </c>
      <c r="K19" s="4">
        <v>24.709</v>
      </c>
      <c r="L19" s="4" t="str">
        <f t="shared" si="0"/>
        <v>سرانه فروشنده بالاتر</v>
      </c>
      <c r="M19" s="4">
        <v>12.6</v>
      </c>
      <c r="N19" s="4">
        <v>19.100000000000001</v>
      </c>
      <c r="O19" s="4">
        <v>0</v>
      </c>
      <c r="P19" s="4">
        <v>-0.06</v>
      </c>
      <c r="Q19" s="4">
        <v>-3</v>
      </c>
    </row>
    <row r="20" spans="1:17" ht="19.5" x14ac:dyDescent="0.25">
      <c r="A20" s="3" t="s">
        <v>15</v>
      </c>
      <c r="B20" s="4" t="s">
        <v>191</v>
      </c>
      <c r="C20" s="4">
        <v>2.9000000000000001E-2</v>
      </c>
      <c r="D20" s="4">
        <v>0.1</v>
      </c>
      <c r="E20" s="4">
        <v>2.9000000000000001E-2</v>
      </c>
      <c r="F20" s="4">
        <v>22</v>
      </c>
      <c r="G20" s="4">
        <v>2344</v>
      </c>
      <c r="H20" s="4">
        <v>3.09</v>
      </c>
      <c r="I20" s="4">
        <v>2.9000000000000001E-2</v>
      </c>
      <c r="J20" s="4">
        <v>3</v>
      </c>
      <c r="K20" s="4">
        <v>22.658999999999999</v>
      </c>
      <c r="L20" s="4" t="str">
        <f t="shared" si="0"/>
        <v>سرانه فروشنده بالاتر</v>
      </c>
      <c r="M20" s="4">
        <v>7.3</v>
      </c>
      <c r="N20" s="4">
        <v>0</v>
      </c>
      <c r="O20" s="4">
        <v>0</v>
      </c>
      <c r="P20" s="4">
        <v>-0.04</v>
      </c>
      <c r="Q20" s="4">
        <v>-2.99</v>
      </c>
    </row>
  </sheetData>
  <conditionalFormatting sqref="P2:Q20">
    <cfRule type="cellIs" dxfId="95" priority="3" operator="lessThan">
      <formula>0</formula>
    </cfRule>
    <cfRule type="cellIs" dxfId="94" priority="4" operator="greaterThan">
      <formula>0</formula>
    </cfRule>
  </conditionalFormatting>
  <conditionalFormatting sqref="L2:M20">
    <cfRule type="expression" dxfId="93" priority="1">
      <formula>($L2)="سرانه فروشنده بالاتر"</formula>
    </cfRule>
    <cfRule type="expression" dxfId="92" priority="2">
      <formula>($L2)="سرانه خریدار بالاتر"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192</v>
      </c>
      <c r="C2" s="4">
        <v>5.2380000000000004</v>
      </c>
      <c r="D2" s="4">
        <v>11.2</v>
      </c>
      <c r="E2" s="4">
        <v>1.2430000000000001</v>
      </c>
      <c r="F2" s="4">
        <v>317</v>
      </c>
      <c r="G2" s="4">
        <v>2134</v>
      </c>
      <c r="H2" s="4">
        <v>8.3680000000000003</v>
      </c>
      <c r="I2" s="4">
        <v>3.1080000000000001</v>
      </c>
      <c r="J2" s="4">
        <v>453</v>
      </c>
      <c r="K2" s="4">
        <v>14.641</v>
      </c>
      <c r="L2" s="4" t="str">
        <f>IF((H2&gt;K2),"سرانه خریدار بالاتر","سرانه فروشنده بالاتر")</f>
        <v>سرانه فروشنده بالاتر</v>
      </c>
      <c r="M2" s="4">
        <v>1.7</v>
      </c>
      <c r="N2" s="4">
        <v>76.2</v>
      </c>
      <c r="O2" s="4">
        <v>40.6</v>
      </c>
      <c r="P2" s="4">
        <v>-2.5099999999999998</v>
      </c>
      <c r="Q2" s="4">
        <v>-2.97</v>
      </c>
    </row>
    <row r="3" spans="1:17" ht="19.5" x14ac:dyDescent="0.25">
      <c r="A3" s="3" t="s">
        <v>15</v>
      </c>
      <c r="B3" s="4" t="s">
        <v>193</v>
      </c>
      <c r="C3" s="4">
        <v>5.8360000000000003</v>
      </c>
      <c r="D3" s="4">
        <v>9.9</v>
      </c>
      <c r="E3" s="4">
        <v>0.57899999999999996</v>
      </c>
      <c r="F3" s="4">
        <v>203</v>
      </c>
      <c r="G3" s="4">
        <v>1701</v>
      </c>
      <c r="H3" s="4">
        <v>4.8520000000000003</v>
      </c>
      <c r="I3" s="4">
        <v>5.7450000000000001</v>
      </c>
      <c r="J3" s="4">
        <v>3517</v>
      </c>
      <c r="K3" s="4">
        <v>2.7789999999999999</v>
      </c>
      <c r="L3" s="4" t="str">
        <f t="shared" ref="L3:L11" si="0">IF((H3&gt;K3),"سرانه خریدار بالاتر","سرانه فروشنده بالاتر")</f>
        <v>سرانه خریدار بالاتر</v>
      </c>
      <c r="M3" s="4">
        <v>1.7</v>
      </c>
      <c r="N3" s="4">
        <v>90</v>
      </c>
      <c r="O3" s="4">
        <v>1.5</v>
      </c>
      <c r="P3" s="4">
        <v>-0.35</v>
      </c>
      <c r="Q3" s="4">
        <v>0.06</v>
      </c>
    </row>
    <row r="4" spans="1:17" ht="19.5" x14ac:dyDescent="0.25">
      <c r="A4" s="3" t="s">
        <v>15</v>
      </c>
      <c r="B4" s="4" t="s">
        <v>194</v>
      </c>
      <c r="C4" s="4">
        <v>3.31</v>
      </c>
      <c r="D4" s="4">
        <v>8.6999999999999993</v>
      </c>
      <c r="E4" s="4">
        <v>3.2410000000000001</v>
      </c>
      <c r="F4" s="4">
        <v>681</v>
      </c>
      <c r="G4" s="4">
        <v>2642</v>
      </c>
      <c r="H4" s="4">
        <v>12.574</v>
      </c>
      <c r="I4" s="4">
        <v>2.234</v>
      </c>
      <c r="J4" s="4">
        <v>500</v>
      </c>
      <c r="K4" s="4">
        <v>11.804</v>
      </c>
      <c r="L4" s="4" t="str">
        <f t="shared" si="0"/>
        <v>سرانه خریدار بالاتر</v>
      </c>
      <c r="M4" s="4">
        <v>1.1000000000000001</v>
      </c>
      <c r="N4" s="4">
        <v>2</v>
      </c>
      <c r="O4" s="4">
        <v>32.5</v>
      </c>
      <c r="P4" s="4">
        <v>0.49</v>
      </c>
      <c r="Q4" s="4">
        <v>-2.97</v>
      </c>
    </row>
    <row r="5" spans="1:17" ht="19.5" x14ac:dyDescent="0.25">
      <c r="A5" s="3" t="s">
        <v>15</v>
      </c>
      <c r="B5" s="4" t="s">
        <v>195</v>
      </c>
      <c r="C5" s="4">
        <v>10.641</v>
      </c>
      <c r="D5" s="4">
        <v>8</v>
      </c>
      <c r="E5" s="4">
        <v>4.3440000000000003</v>
      </c>
      <c r="F5" s="4">
        <v>371</v>
      </c>
      <c r="G5" s="4">
        <v>754</v>
      </c>
      <c r="H5" s="4">
        <v>8.8290000000000006</v>
      </c>
      <c r="I5" s="4">
        <v>7.6210000000000004</v>
      </c>
      <c r="J5" s="4">
        <v>394</v>
      </c>
      <c r="K5" s="4">
        <v>14.584</v>
      </c>
      <c r="L5" s="4" t="str">
        <f t="shared" si="0"/>
        <v>سرانه فروشنده بالاتر</v>
      </c>
      <c r="M5" s="4">
        <v>1.7</v>
      </c>
      <c r="N5" s="4">
        <v>59.1</v>
      </c>
      <c r="O5" s="4">
        <v>28.3</v>
      </c>
      <c r="P5" s="4">
        <v>-1.82</v>
      </c>
      <c r="Q5" s="4">
        <v>-2.99</v>
      </c>
    </row>
    <row r="6" spans="1:17" ht="19.5" x14ac:dyDescent="0.25">
      <c r="A6" s="3" t="s">
        <v>15</v>
      </c>
      <c r="B6" s="4" t="s">
        <v>196</v>
      </c>
      <c r="C6" s="4">
        <v>7.02</v>
      </c>
      <c r="D6" s="4">
        <v>7.2</v>
      </c>
      <c r="E6" s="4">
        <v>1.3180000000000001</v>
      </c>
      <c r="F6" s="4">
        <v>150</v>
      </c>
      <c r="G6" s="4">
        <v>1035</v>
      </c>
      <c r="H6" s="4">
        <v>9.0939999999999994</v>
      </c>
      <c r="I6" s="4">
        <v>5.899</v>
      </c>
      <c r="J6" s="4">
        <v>290</v>
      </c>
      <c r="K6" s="4">
        <v>21.053000000000001</v>
      </c>
      <c r="L6" s="4" t="str">
        <f t="shared" si="0"/>
        <v>سرانه فروشنده بالاتر</v>
      </c>
      <c r="M6" s="4">
        <v>2.2999999999999998</v>
      </c>
      <c r="N6" s="4">
        <v>81.2</v>
      </c>
      <c r="O6" s="4">
        <v>15.9</v>
      </c>
      <c r="P6" s="4">
        <v>-1.8</v>
      </c>
      <c r="Q6" s="4">
        <v>-2.94</v>
      </c>
    </row>
    <row r="7" spans="1:17" ht="19.5" x14ac:dyDescent="0.25">
      <c r="A7" s="3" t="s">
        <v>15</v>
      </c>
      <c r="B7" s="4" t="s">
        <v>197</v>
      </c>
      <c r="C7" s="4">
        <v>0.79300000000000004</v>
      </c>
      <c r="D7" s="4">
        <v>3.8</v>
      </c>
      <c r="E7" s="4">
        <v>0.5</v>
      </c>
      <c r="F7" s="4">
        <v>156</v>
      </c>
      <c r="G7" s="4">
        <v>4822</v>
      </c>
      <c r="H7" s="4">
        <v>15.455</v>
      </c>
      <c r="I7" s="4">
        <v>0.75900000000000001</v>
      </c>
      <c r="J7" s="4">
        <v>272</v>
      </c>
      <c r="K7" s="4">
        <v>13.456</v>
      </c>
      <c r="L7" s="4" t="str">
        <f t="shared" si="0"/>
        <v>سرانه خریدار بالاتر</v>
      </c>
      <c r="M7" s="4">
        <v>1.1000000000000001</v>
      </c>
      <c r="N7" s="4">
        <v>36.9</v>
      </c>
      <c r="O7" s="4">
        <v>4.2</v>
      </c>
      <c r="P7" s="4">
        <v>-0.8</v>
      </c>
      <c r="Q7" s="4">
        <v>-0.45</v>
      </c>
    </row>
    <row r="8" spans="1:17" ht="19.5" x14ac:dyDescent="0.25">
      <c r="A8" s="3" t="s">
        <v>15</v>
      </c>
      <c r="B8" s="4" t="s">
        <v>198</v>
      </c>
      <c r="C8" s="4">
        <v>2.5550000000000002</v>
      </c>
      <c r="D8" s="4">
        <v>3.5</v>
      </c>
      <c r="E8" s="4">
        <v>0.98099999999999998</v>
      </c>
      <c r="F8" s="4">
        <v>284</v>
      </c>
      <c r="G8" s="4">
        <v>1397</v>
      </c>
      <c r="H8" s="4">
        <v>4.8259999999999996</v>
      </c>
      <c r="I8" s="4">
        <v>1.837</v>
      </c>
      <c r="J8" s="4">
        <v>261</v>
      </c>
      <c r="K8" s="4">
        <v>9.8330000000000002</v>
      </c>
      <c r="L8" s="4" t="str">
        <f t="shared" si="0"/>
        <v>سرانه فروشنده بالاتر</v>
      </c>
      <c r="M8" s="4">
        <v>2</v>
      </c>
      <c r="N8" s="4">
        <v>61.6</v>
      </c>
      <c r="O8" s="4">
        <v>28</v>
      </c>
      <c r="P8" s="4">
        <v>-0.36</v>
      </c>
      <c r="Q8" s="4">
        <v>-2.21</v>
      </c>
    </row>
    <row r="9" spans="1:17" ht="19.5" x14ac:dyDescent="0.25">
      <c r="A9" s="3" t="s">
        <v>15</v>
      </c>
      <c r="B9" s="4" t="s">
        <v>199</v>
      </c>
      <c r="C9" s="4">
        <v>0.48399999999999999</v>
      </c>
      <c r="D9" s="4">
        <v>2.1</v>
      </c>
      <c r="E9" s="4">
        <v>0.12</v>
      </c>
      <c r="F9" s="4">
        <v>73</v>
      </c>
      <c r="G9" s="4">
        <v>4415</v>
      </c>
      <c r="H9" s="4">
        <v>7.258</v>
      </c>
      <c r="I9" s="4">
        <v>0.44800000000000001</v>
      </c>
      <c r="J9" s="4">
        <v>142</v>
      </c>
      <c r="K9" s="4">
        <v>13.929</v>
      </c>
      <c r="L9" s="4" t="str">
        <f t="shared" si="0"/>
        <v>سرانه فروشنده بالاتر</v>
      </c>
      <c r="M9" s="4">
        <v>1.9</v>
      </c>
      <c r="N9" s="4">
        <v>75.099999999999994</v>
      </c>
      <c r="O9" s="4">
        <v>7.3</v>
      </c>
      <c r="P9" s="4">
        <v>-0.43</v>
      </c>
      <c r="Q9" s="4">
        <v>-1.9</v>
      </c>
    </row>
    <row r="10" spans="1:17" ht="19.5" x14ac:dyDescent="0.25">
      <c r="A10" s="3" t="s">
        <v>15</v>
      </c>
      <c r="B10" s="4" t="s">
        <v>200</v>
      </c>
      <c r="C10" s="4">
        <v>1.2689999999999999</v>
      </c>
      <c r="D10" s="4">
        <v>1.5</v>
      </c>
      <c r="E10" s="4">
        <v>0.77900000000000003</v>
      </c>
      <c r="F10" s="4">
        <v>202</v>
      </c>
      <c r="G10" s="4">
        <v>1196</v>
      </c>
      <c r="H10" s="4">
        <v>4.6120000000000001</v>
      </c>
      <c r="I10" s="4">
        <v>1.1890000000000001</v>
      </c>
      <c r="J10" s="4">
        <v>35</v>
      </c>
      <c r="K10" s="4">
        <v>40.630000000000003</v>
      </c>
      <c r="L10" s="4" t="str">
        <f t="shared" si="0"/>
        <v>سرانه فروشنده بالاتر</v>
      </c>
      <c r="M10" s="4">
        <v>8.8000000000000007</v>
      </c>
      <c r="N10" s="4">
        <v>38.6</v>
      </c>
      <c r="O10" s="4">
        <v>6.3</v>
      </c>
      <c r="P10" s="4">
        <v>-0.91</v>
      </c>
      <c r="Q10" s="4">
        <v>-2.98</v>
      </c>
    </row>
    <row r="11" spans="1:17" ht="19.5" x14ac:dyDescent="0.25">
      <c r="A11" s="3" t="s">
        <v>15</v>
      </c>
      <c r="B11" s="4" t="s">
        <v>201</v>
      </c>
      <c r="C11" s="4">
        <v>0.22900000000000001</v>
      </c>
      <c r="D11" s="4">
        <v>1.1000000000000001</v>
      </c>
      <c r="E11" s="4">
        <v>2.9000000000000001E-2</v>
      </c>
      <c r="F11" s="4">
        <v>31</v>
      </c>
      <c r="G11" s="4">
        <v>4837</v>
      </c>
      <c r="H11" s="4">
        <v>4.5250000000000004</v>
      </c>
      <c r="I11" s="4">
        <v>0.22900000000000001</v>
      </c>
      <c r="J11" s="4">
        <v>21</v>
      </c>
      <c r="K11" s="4">
        <v>52.746000000000002</v>
      </c>
      <c r="L11" s="4" t="str">
        <f t="shared" si="0"/>
        <v>سرانه فروشنده بالاتر</v>
      </c>
      <c r="M11" s="4">
        <v>11.7</v>
      </c>
      <c r="N11" s="4">
        <v>87.3</v>
      </c>
      <c r="O11" s="4">
        <v>0</v>
      </c>
      <c r="P11" s="4">
        <v>-0.68</v>
      </c>
      <c r="Q11" s="4">
        <v>-3</v>
      </c>
    </row>
  </sheetData>
  <conditionalFormatting sqref="P2:Q11">
    <cfRule type="cellIs" dxfId="91" priority="3" operator="lessThan">
      <formula>0</formula>
    </cfRule>
    <cfRule type="cellIs" dxfId="90" priority="4" operator="greaterThan">
      <formula>0</formula>
    </cfRule>
  </conditionalFormatting>
  <conditionalFormatting sqref="L2:M11">
    <cfRule type="expression" dxfId="89" priority="1">
      <formula>($L2)="سرانه فروشنده بالاتر"</formula>
    </cfRule>
    <cfRule type="expression" dxfId="88" priority="2">
      <formula>($L2)="سرانه خریدار بالاتر"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202</v>
      </c>
      <c r="C2" s="4">
        <v>9.5000000000000001E-2</v>
      </c>
      <c r="D2" s="4">
        <v>0.2</v>
      </c>
      <c r="E2" s="4">
        <v>9.5000000000000001E-2</v>
      </c>
      <c r="F2" s="4">
        <v>37</v>
      </c>
      <c r="G2" s="4">
        <v>2255</v>
      </c>
      <c r="H2" s="4">
        <v>5.79</v>
      </c>
      <c r="I2" s="4">
        <v>9.5000000000000001E-2</v>
      </c>
      <c r="J2" s="4">
        <v>1</v>
      </c>
      <c r="K2" s="4">
        <v>214.22499999999999</v>
      </c>
      <c r="L2" s="4" t="str">
        <f>IF((H2&gt;K2),"سرانه خریدار بالاتر","سرانه فروشنده بالاتر")</f>
        <v>سرانه فروشنده بالاتر</v>
      </c>
      <c r="M2" s="4">
        <v>37</v>
      </c>
      <c r="N2" s="4">
        <v>0</v>
      </c>
      <c r="O2" s="4">
        <v>0</v>
      </c>
      <c r="P2" s="4">
        <v>-0.13</v>
      </c>
      <c r="Q2" s="4">
        <v>-2.97</v>
      </c>
    </row>
    <row r="3" spans="1:17" ht="19.5" x14ac:dyDescent="0.25">
      <c r="A3" s="3" t="s">
        <v>15</v>
      </c>
      <c r="B3" s="4" t="s">
        <v>203</v>
      </c>
      <c r="C3" s="4">
        <v>1.4E-2</v>
      </c>
      <c r="D3" s="4">
        <v>0.1</v>
      </c>
      <c r="E3" s="4">
        <v>1.4E-2</v>
      </c>
      <c r="F3" s="4">
        <v>9</v>
      </c>
      <c r="G3" s="4">
        <v>4060</v>
      </c>
      <c r="H3" s="4">
        <v>6.3159999999999998</v>
      </c>
      <c r="I3" s="4">
        <v>1.4E-2</v>
      </c>
      <c r="J3" s="4">
        <v>8</v>
      </c>
      <c r="K3" s="4">
        <v>7.1050000000000004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1.1000000000000001</v>
      </c>
      <c r="N3" s="4">
        <v>0</v>
      </c>
      <c r="O3" s="4">
        <v>0</v>
      </c>
      <c r="P3" s="4">
        <v>-0.02</v>
      </c>
      <c r="Q3" s="4">
        <v>-2.98</v>
      </c>
    </row>
  </sheetData>
  <conditionalFormatting sqref="P2:Q3">
    <cfRule type="cellIs" dxfId="87" priority="3" operator="lessThan">
      <formula>0</formula>
    </cfRule>
    <cfRule type="cellIs" dxfId="86" priority="4" operator="greaterThan">
      <formula>0</formula>
    </cfRule>
  </conditionalFormatting>
  <conditionalFormatting sqref="L2:M3">
    <cfRule type="expression" dxfId="85" priority="1">
      <formula>($L2)="سرانه فروشنده بالاتر"</formula>
    </cfRule>
    <cfRule type="expression" dxfId="84" priority="2">
      <formula>($L2)="سرانه خریدار بالاتر"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rightToLeft="1" workbookViewId="0">
      <selection activeCell="Q2" sqref="Q2:Q3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204</v>
      </c>
      <c r="C2" s="4">
        <v>689.60199999999998</v>
      </c>
      <c r="D2" s="4">
        <v>87.4</v>
      </c>
      <c r="E2" s="4">
        <v>679.79</v>
      </c>
      <c r="F2" s="4">
        <v>5824</v>
      </c>
      <c r="G2" s="4">
        <v>126</v>
      </c>
      <c r="H2" s="4">
        <v>14.707000000000001</v>
      </c>
      <c r="I2" s="4">
        <v>665.55200000000002</v>
      </c>
      <c r="J2" s="4">
        <v>3535</v>
      </c>
      <c r="K2" s="4">
        <v>23.722999999999999</v>
      </c>
      <c r="L2" s="4" t="str">
        <f>IF((H2&gt;K2),"سرانه خریدار بالاتر","سرانه فروشنده بالاتر")</f>
        <v>سرانه فروشنده بالاتر</v>
      </c>
      <c r="M2" s="4">
        <v>1.6</v>
      </c>
      <c r="N2" s="4">
        <v>1.4</v>
      </c>
      <c r="O2" s="4">
        <v>3.4</v>
      </c>
      <c r="P2" s="4">
        <v>3.01</v>
      </c>
      <c r="Q2" s="4">
        <v>0.56999999999999995</v>
      </c>
    </row>
    <row r="3" spans="1:17" ht="19.5" x14ac:dyDescent="0.25">
      <c r="A3" s="3" t="s">
        <v>15</v>
      </c>
      <c r="B3" s="4" t="s">
        <v>205</v>
      </c>
      <c r="C3" s="4">
        <v>5.915</v>
      </c>
      <c r="D3" s="4">
        <v>7.8</v>
      </c>
      <c r="E3" s="4">
        <v>0.58599999999999997</v>
      </c>
      <c r="F3" s="4">
        <v>110</v>
      </c>
      <c r="G3" s="4">
        <v>1313</v>
      </c>
      <c r="H3" s="4">
        <v>6.9950000000000001</v>
      </c>
      <c r="I3" s="4">
        <v>5.28</v>
      </c>
      <c r="J3" s="4">
        <v>630</v>
      </c>
      <c r="K3" s="4">
        <v>11.004</v>
      </c>
      <c r="L3" s="4" t="str">
        <f t="shared" ref="L3:L12" si="0">IF((H3&gt;K3),"سرانه خریدار بالاتر","سرانه فروشنده بالاتر")</f>
        <v>سرانه فروشنده بالاتر</v>
      </c>
      <c r="M3" s="4">
        <v>1.6</v>
      </c>
      <c r="N3" s="4">
        <v>90</v>
      </c>
      <c r="O3" s="4">
        <v>10.7</v>
      </c>
      <c r="P3" s="4">
        <v>-1.94</v>
      </c>
      <c r="Q3" s="4">
        <v>-1.05</v>
      </c>
    </row>
    <row r="4" spans="1:17" ht="19.5" x14ac:dyDescent="0.25">
      <c r="A4" s="3" t="s">
        <v>15</v>
      </c>
      <c r="B4" s="4" t="s">
        <v>206</v>
      </c>
      <c r="C4" s="4">
        <v>51.372</v>
      </c>
      <c r="D4" s="4">
        <v>7.7</v>
      </c>
      <c r="E4" s="4">
        <v>49.328000000000003</v>
      </c>
      <c r="F4" s="4">
        <v>1044</v>
      </c>
      <c r="G4" s="4">
        <v>149</v>
      </c>
      <c r="H4" s="4">
        <v>7.04</v>
      </c>
      <c r="I4" s="4">
        <v>51.360999999999997</v>
      </c>
      <c r="J4" s="4">
        <v>3643</v>
      </c>
      <c r="K4" s="4">
        <v>2.101</v>
      </c>
      <c r="L4" s="4" t="str">
        <f t="shared" si="0"/>
        <v>سرانه خریدار بالاتر</v>
      </c>
      <c r="M4" s="4">
        <v>3.4</v>
      </c>
      <c r="N4" s="4">
        <v>3.9</v>
      </c>
      <c r="O4" s="4">
        <v>0</v>
      </c>
      <c r="P4" s="4">
        <v>-5.7</v>
      </c>
      <c r="Q4" s="4">
        <v>-5.7</v>
      </c>
    </row>
    <row r="5" spans="1:17" ht="19.5" x14ac:dyDescent="0.25">
      <c r="A5" s="3" t="s">
        <v>15</v>
      </c>
      <c r="B5" s="4" t="s">
        <v>207</v>
      </c>
      <c r="C5" s="4">
        <v>0.71199999999999997</v>
      </c>
      <c r="D5" s="4">
        <v>3.1</v>
      </c>
      <c r="E5" s="4">
        <v>0.52</v>
      </c>
      <c r="F5" s="4">
        <v>223</v>
      </c>
      <c r="G5" s="4">
        <v>4334</v>
      </c>
      <c r="H5" s="4">
        <v>10.106</v>
      </c>
      <c r="I5" s="4">
        <v>0.69</v>
      </c>
      <c r="J5" s="4">
        <v>267</v>
      </c>
      <c r="K5" s="4">
        <v>11.2</v>
      </c>
      <c r="L5" s="4" t="str">
        <f t="shared" si="0"/>
        <v>سرانه فروشنده بالاتر</v>
      </c>
      <c r="M5" s="4">
        <v>1.1000000000000001</v>
      </c>
      <c r="N5" s="4">
        <v>26.8</v>
      </c>
      <c r="O5" s="4">
        <v>3</v>
      </c>
      <c r="P5" s="4">
        <v>-1.66</v>
      </c>
      <c r="Q5" s="4">
        <v>-3</v>
      </c>
    </row>
    <row r="6" spans="1:17" ht="19.5" x14ac:dyDescent="0.25">
      <c r="A6" s="3" t="s">
        <v>15</v>
      </c>
      <c r="B6" s="4" t="s">
        <v>208</v>
      </c>
      <c r="C6" s="4">
        <v>0.96199999999999997</v>
      </c>
      <c r="D6" s="4">
        <v>1.5</v>
      </c>
      <c r="E6" s="4">
        <v>0.307</v>
      </c>
      <c r="F6" s="4">
        <v>23</v>
      </c>
      <c r="G6" s="4">
        <v>1554</v>
      </c>
      <c r="H6" s="4">
        <v>20.742999999999999</v>
      </c>
      <c r="I6" s="4">
        <v>0.96199999999999997</v>
      </c>
      <c r="J6" s="4">
        <v>71</v>
      </c>
      <c r="K6" s="4">
        <v>21.056000000000001</v>
      </c>
      <c r="L6" s="4" t="str">
        <f t="shared" si="0"/>
        <v>سرانه فروشنده بالاتر</v>
      </c>
      <c r="M6" s="4">
        <v>1</v>
      </c>
      <c r="N6" s="4">
        <v>68.099999999999994</v>
      </c>
      <c r="O6" s="4">
        <v>0</v>
      </c>
      <c r="P6" s="4">
        <v>-0.91</v>
      </c>
      <c r="Q6" s="4">
        <v>-3</v>
      </c>
    </row>
    <row r="7" spans="1:17" ht="19.5" x14ac:dyDescent="0.25">
      <c r="A7" s="3" t="s">
        <v>15</v>
      </c>
      <c r="B7" s="4" t="s">
        <v>209</v>
      </c>
      <c r="C7" s="4">
        <v>0.60799999999999998</v>
      </c>
      <c r="D7" s="4">
        <v>1</v>
      </c>
      <c r="E7" s="4">
        <v>0.60799999999999998</v>
      </c>
      <c r="F7" s="4">
        <v>180</v>
      </c>
      <c r="G7" s="4">
        <v>1740</v>
      </c>
      <c r="H7" s="4">
        <v>5.8769999999999998</v>
      </c>
      <c r="I7" s="4">
        <v>0.50800000000000001</v>
      </c>
      <c r="J7" s="4">
        <v>15</v>
      </c>
      <c r="K7" s="4">
        <v>58.927999999999997</v>
      </c>
      <c r="L7" s="4" t="str">
        <f t="shared" si="0"/>
        <v>سرانه فروشنده بالاتر</v>
      </c>
      <c r="M7" s="4">
        <v>10</v>
      </c>
      <c r="N7" s="4">
        <v>0</v>
      </c>
      <c r="O7" s="4">
        <v>16.399999999999999</v>
      </c>
      <c r="P7" s="4">
        <v>-1.25</v>
      </c>
      <c r="Q7" s="4">
        <v>-5.96</v>
      </c>
    </row>
    <row r="8" spans="1:17" ht="19.5" x14ac:dyDescent="0.25">
      <c r="A8" s="3" t="s">
        <v>15</v>
      </c>
      <c r="B8" s="4" t="s">
        <v>210</v>
      </c>
      <c r="C8" s="4">
        <v>1.3979999999999999</v>
      </c>
      <c r="D8" s="4">
        <v>0.7</v>
      </c>
      <c r="E8" s="4">
        <v>0.998</v>
      </c>
      <c r="F8" s="4">
        <v>67</v>
      </c>
      <c r="G8" s="4">
        <v>493</v>
      </c>
      <c r="H8" s="4">
        <v>7.343</v>
      </c>
      <c r="I8" s="4">
        <v>1.3979999999999999</v>
      </c>
      <c r="J8" s="4">
        <v>51</v>
      </c>
      <c r="K8" s="4">
        <v>13.513999999999999</v>
      </c>
      <c r="L8" s="4" t="str">
        <f t="shared" si="0"/>
        <v>سرانه فروشنده بالاتر</v>
      </c>
      <c r="M8" s="4">
        <v>1.8</v>
      </c>
      <c r="N8" s="4">
        <v>28.6</v>
      </c>
      <c r="O8" s="4">
        <v>0</v>
      </c>
      <c r="P8" s="4">
        <v>-0.4</v>
      </c>
      <c r="Q8" s="4">
        <v>-2.83</v>
      </c>
    </row>
    <row r="9" spans="1:17" ht="19.5" x14ac:dyDescent="0.25">
      <c r="A9" s="3" t="s">
        <v>15</v>
      </c>
      <c r="B9" s="4" t="s">
        <v>211</v>
      </c>
      <c r="C9" s="4">
        <v>0.19900000000000001</v>
      </c>
      <c r="D9" s="4">
        <v>0.2</v>
      </c>
      <c r="E9" s="4">
        <v>0.19900000000000001</v>
      </c>
      <c r="F9" s="4">
        <v>17</v>
      </c>
      <c r="G9" s="4">
        <v>968</v>
      </c>
      <c r="H9" s="4">
        <v>11.331</v>
      </c>
      <c r="I9" s="4">
        <v>0.19900000000000001</v>
      </c>
      <c r="J9" s="4">
        <v>4</v>
      </c>
      <c r="K9" s="4">
        <v>48.158000000000001</v>
      </c>
      <c r="L9" s="4" t="str">
        <f t="shared" si="0"/>
        <v>سرانه فروشنده بالاتر</v>
      </c>
      <c r="M9" s="4">
        <v>4.3</v>
      </c>
      <c r="N9" s="4">
        <v>0</v>
      </c>
      <c r="O9" s="4">
        <v>0</v>
      </c>
      <c r="P9" s="4">
        <v>-0.39</v>
      </c>
      <c r="Q9" s="4">
        <v>-4</v>
      </c>
    </row>
    <row r="10" spans="1:17" ht="19.5" x14ac:dyDescent="0.25">
      <c r="A10" s="3" t="s">
        <v>15</v>
      </c>
      <c r="B10" s="4" t="s">
        <v>212</v>
      </c>
      <c r="C10" s="4">
        <v>0.123</v>
      </c>
      <c r="D10" s="4">
        <v>0.1</v>
      </c>
      <c r="E10" s="4">
        <v>0.123</v>
      </c>
      <c r="F10" s="4">
        <v>37</v>
      </c>
      <c r="G10" s="4">
        <v>1001</v>
      </c>
      <c r="H10" s="4">
        <v>3.3279999999999998</v>
      </c>
      <c r="I10" s="4">
        <v>0.123</v>
      </c>
      <c r="J10" s="4">
        <v>3</v>
      </c>
      <c r="K10" s="4">
        <v>41.040999999999997</v>
      </c>
      <c r="L10" s="4" t="str">
        <f t="shared" si="0"/>
        <v>سرانه فروشنده بالاتر</v>
      </c>
      <c r="M10" s="4">
        <v>12.3</v>
      </c>
      <c r="N10" s="4">
        <v>0</v>
      </c>
      <c r="O10" s="4">
        <v>0</v>
      </c>
      <c r="P10" s="4">
        <v>-0.1</v>
      </c>
      <c r="Q10" s="4">
        <v>-5.99</v>
      </c>
    </row>
    <row r="11" spans="1:17" ht="19.5" x14ac:dyDescent="0.25">
      <c r="A11" s="3" t="s">
        <v>15</v>
      </c>
      <c r="B11" s="4" t="s">
        <v>213</v>
      </c>
      <c r="C11" s="4">
        <v>8.6999999999999994E-2</v>
      </c>
      <c r="D11" s="4">
        <v>0.1</v>
      </c>
      <c r="E11" s="4">
        <v>7.0000000000000001E-3</v>
      </c>
      <c r="F11" s="4">
        <v>8</v>
      </c>
      <c r="G11" s="4">
        <v>1147</v>
      </c>
      <c r="H11" s="4">
        <v>1.004</v>
      </c>
      <c r="I11" s="4">
        <v>8.6999999999999994E-2</v>
      </c>
      <c r="J11" s="4">
        <v>3</v>
      </c>
      <c r="K11" s="4">
        <v>33.262999999999998</v>
      </c>
      <c r="L11" s="4" t="str">
        <f t="shared" si="0"/>
        <v>سرانه فروشنده بالاتر</v>
      </c>
      <c r="M11" s="4">
        <v>33.1</v>
      </c>
      <c r="N11" s="4">
        <v>92.3</v>
      </c>
      <c r="O11" s="4">
        <v>0</v>
      </c>
      <c r="P11" s="4">
        <v>-0.09</v>
      </c>
      <c r="Q11" s="4">
        <v>-1.99</v>
      </c>
    </row>
    <row r="12" spans="1:17" ht="19.5" x14ac:dyDescent="0.25">
      <c r="A12" s="3" t="s">
        <v>15</v>
      </c>
      <c r="B12" s="4" t="s">
        <v>214</v>
      </c>
      <c r="C12" s="4">
        <v>0.28000000000000003</v>
      </c>
      <c r="D12" s="4">
        <v>0.1</v>
      </c>
      <c r="E12" s="4">
        <v>0.28000000000000003</v>
      </c>
      <c r="F12" s="4">
        <v>38</v>
      </c>
      <c r="G12" s="4">
        <v>248</v>
      </c>
      <c r="H12" s="4">
        <v>1.827</v>
      </c>
      <c r="I12" s="4">
        <v>0.28000000000000003</v>
      </c>
      <c r="J12" s="4">
        <v>2</v>
      </c>
      <c r="K12" s="4">
        <v>34.72</v>
      </c>
      <c r="L12" s="4" t="str">
        <f t="shared" si="0"/>
        <v>سرانه فروشنده بالاتر</v>
      </c>
      <c r="M12" s="4">
        <v>19</v>
      </c>
      <c r="N12" s="4">
        <v>0</v>
      </c>
      <c r="O12" s="4">
        <v>0</v>
      </c>
      <c r="P12" s="4">
        <v>0</v>
      </c>
      <c r="Q12" s="4">
        <v>-2.82</v>
      </c>
    </row>
  </sheetData>
  <conditionalFormatting sqref="P2:Q12">
    <cfRule type="cellIs" dxfId="83" priority="3" operator="lessThan">
      <formula>0</formula>
    </cfRule>
    <cfRule type="cellIs" dxfId="82" priority="4" operator="greaterThan">
      <formula>0</formula>
    </cfRule>
  </conditionalFormatting>
  <conditionalFormatting sqref="L2:M12">
    <cfRule type="expression" dxfId="81" priority="1">
      <formula>($L2)="سرانه فروشنده بالاتر"</formula>
    </cfRule>
    <cfRule type="expression" dxfId="80" priority="2">
      <formula>($L2)="سرانه خریدار بالاتر"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215</v>
      </c>
      <c r="C2" s="4">
        <v>2.7519999999999998</v>
      </c>
      <c r="D2" s="4">
        <v>4.3</v>
      </c>
      <c r="E2" s="4">
        <v>1.421</v>
      </c>
      <c r="F2" s="4">
        <v>231</v>
      </c>
      <c r="G2" s="4">
        <v>1588</v>
      </c>
      <c r="H2" s="4">
        <v>9.7690000000000001</v>
      </c>
      <c r="I2" s="4">
        <v>1.177</v>
      </c>
      <c r="J2" s="4">
        <v>185</v>
      </c>
      <c r="K2" s="4">
        <v>10.103</v>
      </c>
      <c r="L2" s="4" t="str">
        <f>IF((H2&gt;K2),"سرانه خریدار بالاتر","سرانه فروشنده بالاتر")</f>
        <v>سرانه فروشنده بالاتر</v>
      </c>
      <c r="M2" s="4">
        <v>1</v>
      </c>
      <c r="N2" s="4">
        <v>48.3</v>
      </c>
      <c r="O2" s="4">
        <v>57.2</v>
      </c>
      <c r="P2" s="4">
        <v>-1.06</v>
      </c>
      <c r="Q2" s="4">
        <v>-2.99</v>
      </c>
    </row>
  </sheetData>
  <conditionalFormatting sqref="P2:Q2">
    <cfRule type="cellIs" dxfId="79" priority="3" operator="lessThan">
      <formula>0</formula>
    </cfRule>
    <cfRule type="cellIs" dxfId="78" priority="4" operator="greaterThan">
      <formula>0</formula>
    </cfRule>
  </conditionalFormatting>
  <conditionalFormatting sqref="L2:M2">
    <cfRule type="expression" dxfId="77" priority="1">
      <formula>($L2)="سرانه فروشنده بالاتر"</formula>
    </cfRule>
    <cfRule type="expression" dxfId="76" priority="2">
      <formula>($L2)="سرانه خریدار بالاتر"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216</v>
      </c>
      <c r="C2" s="4">
        <v>0.22500000000000001</v>
      </c>
      <c r="D2" s="4">
        <v>1.2</v>
      </c>
      <c r="E2" s="4">
        <v>0.157</v>
      </c>
      <c r="F2" s="4">
        <v>101</v>
      </c>
      <c r="G2" s="4">
        <v>5337</v>
      </c>
      <c r="H2" s="4">
        <v>8.2959999999999994</v>
      </c>
      <c r="I2" s="4">
        <v>0.22500000000000001</v>
      </c>
      <c r="J2" s="4">
        <v>59</v>
      </c>
      <c r="K2" s="4">
        <v>20.353000000000002</v>
      </c>
      <c r="L2" s="4" t="str">
        <f>IF((H2&gt;K2),"سرانه خریدار بالاتر","سرانه فروشنده بالاتر")</f>
        <v>سرانه فروشنده بالاتر</v>
      </c>
      <c r="M2" s="4">
        <v>2.5</v>
      </c>
      <c r="N2" s="4">
        <v>30.2</v>
      </c>
      <c r="O2" s="4">
        <v>0</v>
      </c>
      <c r="P2" s="4">
        <v>-0.65</v>
      </c>
      <c r="Q2" s="4">
        <v>-3</v>
      </c>
    </row>
    <row r="3" spans="1:17" ht="19.5" x14ac:dyDescent="0.25">
      <c r="A3" s="3" t="s">
        <v>15</v>
      </c>
      <c r="B3" s="4" t="s">
        <v>217</v>
      </c>
      <c r="C3" s="4">
        <v>1.1279999999999999</v>
      </c>
      <c r="D3" s="4">
        <v>0.3</v>
      </c>
      <c r="E3" s="4">
        <v>1.1279999999999999</v>
      </c>
      <c r="F3" s="4">
        <v>127</v>
      </c>
      <c r="G3" s="4">
        <v>284</v>
      </c>
      <c r="H3" s="4">
        <v>2.5219999999999998</v>
      </c>
      <c r="I3" s="4">
        <v>1.1279999999999999</v>
      </c>
      <c r="J3" s="4">
        <v>5</v>
      </c>
      <c r="K3" s="4">
        <v>64.069999999999993</v>
      </c>
      <c r="L3" s="4" t="str">
        <f t="shared" ref="L3:L4" si="0">IF((H3&gt;K3),"سرانه خریدار بالاتر","سرانه فروشنده بالاتر")</f>
        <v>سرانه فروشنده بالاتر</v>
      </c>
      <c r="M3" s="4">
        <v>25.4</v>
      </c>
      <c r="N3" s="4">
        <v>0</v>
      </c>
      <c r="O3" s="4">
        <v>0</v>
      </c>
      <c r="P3" s="4">
        <v>-0.35</v>
      </c>
      <c r="Q3" s="4">
        <v>-2.81</v>
      </c>
    </row>
    <row r="4" spans="1:17" ht="19.5" x14ac:dyDescent="0.25">
      <c r="A4" s="3" t="s">
        <v>15</v>
      </c>
      <c r="B4" s="4" t="s">
        <v>218</v>
      </c>
      <c r="C4" s="4">
        <v>0.20399999999999999</v>
      </c>
      <c r="D4" s="4">
        <v>0.1</v>
      </c>
      <c r="E4" s="4">
        <v>0.20399999999999999</v>
      </c>
      <c r="F4" s="4">
        <v>25</v>
      </c>
      <c r="G4" s="4">
        <v>395</v>
      </c>
      <c r="H4" s="4">
        <v>3.2229999999999999</v>
      </c>
      <c r="I4" s="4">
        <v>0.20399999999999999</v>
      </c>
      <c r="J4" s="4">
        <v>1</v>
      </c>
      <c r="K4" s="4">
        <v>80.58</v>
      </c>
      <c r="L4" s="4" t="str">
        <f t="shared" si="0"/>
        <v>سرانه فروشنده بالاتر</v>
      </c>
      <c r="M4" s="4">
        <v>25</v>
      </c>
      <c r="N4" s="4">
        <v>0</v>
      </c>
      <c r="O4" s="4">
        <v>0</v>
      </c>
      <c r="P4" s="4">
        <v>0</v>
      </c>
      <c r="Q4" s="4">
        <v>-2.78</v>
      </c>
    </row>
  </sheetData>
  <conditionalFormatting sqref="P2:Q4">
    <cfRule type="cellIs" dxfId="75" priority="3" operator="lessThan">
      <formula>0</formula>
    </cfRule>
    <cfRule type="cellIs" dxfId="74" priority="4" operator="greaterThan">
      <formula>0</formula>
    </cfRule>
  </conditionalFormatting>
  <conditionalFormatting sqref="L2:M4">
    <cfRule type="expression" dxfId="73" priority="1">
      <formula>($L2)="سرانه فروشنده بالاتر"</formula>
    </cfRule>
    <cfRule type="expression" dxfId="72" priority="2">
      <formula>($L2)="سرانه خریدار بالاتر"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219</v>
      </c>
      <c r="C2" s="4">
        <v>7.1849999999999996</v>
      </c>
      <c r="D2" s="4">
        <v>4.7</v>
      </c>
      <c r="E2" s="4">
        <v>5.6029999999999998</v>
      </c>
      <c r="F2" s="4">
        <v>426</v>
      </c>
      <c r="G2" s="4">
        <v>658</v>
      </c>
      <c r="H2" s="4">
        <v>8.6539999999999999</v>
      </c>
      <c r="I2" s="4">
        <v>6.8250000000000002</v>
      </c>
      <c r="J2" s="4">
        <v>364</v>
      </c>
      <c r="K2" s="4">
        <v>12.337999999999999</v>
      </c>
      <c r="L2" s="4" t="str">
        <f>IF((H2&gt;K2),"سرانه خریدار بالاتر","سرانه فروشنده بالاتر")</f>
        <v>سرانه فروشنده بالاتر</v>
      </c>
      <c r="M2" s="4">
        <v>1.4</v>
      </c>
      <c r="N2" s="4">
        <v>22</v>
      </c>
      <c r="O2" s="4">
        <v>5</v>
      </c>
      <c r="P2" s="4">
        <v>-1.79</v>
      </c>
      <c r="Q2" s="4">
        <v>-2.99</v>
      </c>
    </row>
    <row r="3" spans="1:17" ht="19.5" x14ac:dyDescent="0.25">
      <c r="A3" s="3" t="s">
        <v>15</v>
      </c>
      <c r="B3" s="4" t="s">
        <v>220</v>
      </c>
      <c r="C3" s="4">
        <v>0.18099999999999999</v>
      </c>
      <c r="D3" s="4">
        <v>0.7</v>
      </c>
      <c r="E3" s="4">
        <v>0.156</v>
      </c>
      <c r="F3" s="4">
        <v>58</v>
      </c>
      <c r="G3" s="4">
        <v>3881</v>
      </c>
      <c r="H3" s="4">
        <v>10.439</v>
      </c>
      <c r="I3" s="4">
        <v>0.18099999999999999</v>
      </c>
      <c r="J3" s="4">
        <v>74</v>
      </c>
      <c r="K3" s="4">
        <v>9.4930000000000003</v>
      </c>
      <c r="L3" s="4" t="str">
        <f t="shared" ref="L3" si="0">IF((H3&gt;K3),"سرانه خریدار بالاتر","سرانه فروشنده بالاتر")</f>
        <v>سرانه خریدار بالاتر</v>
      </c>
      <c r="M3" s="4">
        <v>1.1000000000000001</v>
      </c>
      <c r="N3" s="4">
        <v>13.7</v>
      </c>
      <c r="O3" s="4">
        <v>0</v>
      </c>
      <c r="P3" s="4">
        <v>-0.01</v>
      </c>
      <c r="Q3" s="4">
        <v>-2</v>
      </c>
    </row>
  </sheetData>
  <conditionalFormatting sqref="P2:Q3">
    <cfRule type="cellIs" dxfId="71" priority="3" operator="lessThan">
      <formula>0</formula>
    </cfRule>
    <cfRule type="cellIs" dxfId="70" priority="4" operator="greaterThan">
      <formula>0</formula>
    </cfRule>
  </conditionalFormatting>
  <conditionalFormatting sqref="L2:M3">
    <cfRule type="expression" dxfId="69" priority="1">
      <formula>($L2)="سرانه فروشنده بالاتر"</formula>
    </cfRule>
    <cfRule type="expression" dxfId="68" priority="2">
      <formula>($L2)="سرانه خریدار بالاتر"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221</v>
      </c>
      <c r="C2" s="4">
        <v>25.093</v>
      </c>
      <c r="D2" s="4">
        <v>6</v>
      </c>
      <c r="E2" s="4">
        <v>20.079000000000001</v>
      </c>
      <c r="F2" s="4">
        <v>664</v>
      </c>
      <c r="G2" s="4">
        <v>237</v>
      </c>
      <c r="H2" s="4">
        <v>7.1669999999999998</v>
      </c>
      <c r="I2" s="4">
        <v>25.068999999999999</v>
      </c>
      <c r="J2" s="4">
        <v>617</v>
      </c>
      <c r="K2" s="4">
        <v>9.6289999999999996</v>
      </c>
      <c r="L2" s="4" t="str">
        <f>IF((H2&gt;K2),"سرانه خریدار بالاتر","سرانه فروشنده بالاتر")</f>
        <v>سرانه فروشنده بالاتر</v>
      </c>
      <c r="M2" s="4">
        <v>1.3</v>
      </c>
      <c r="N2" s="4">
        <v>19.899999999999999</v>
      </c>
      <c r="O2" s="4">
        <v>0</v>
      </c>
      <c r="P2" s="4">
        <v>-2.42</v>
      </c>
      <c r="Q2" s="4">
        <v>-3</v>
      </c>
    </row>
    <row r="3" spans="1:17" ht="19.5" x14ac:dyDescent="0.25">
      <c r="A3" s="3" t="s">
        <v>15</v>
      </c>
      <c r="B3" s="4" t="s">
        <v>222</v>
      </c>
      <c r="C3" s="4">
        <v>1.5640000000000001</v>
      </c>
      <c r="D3" s="4">
        <v>4</v>
      </c>
      <c r="E3" s="4">
        <v>0.76400000000000001</v>
      </c>
      <c r="F3" s="4">
        <v>251</v>
      </c>
      <c r="G3" s="4">
        <v>2538</v>
      </c>
      <c r="H3" s="4">
        <v>7.7249999999999996</v>
      </c>
      <c r="I3" s="4">
        <v>1.5589999999999999</v>
      </c>
      <c r="J3" s="4">
        <v>656</v>
      </c>
      <c r="K3" s="4">
        <v>6.032</v>
      </c>
      <c r="L3" s="4" t="str">
        <f t="shared" ref="L3:L12" si="0">IF((H3&gt;K3),"سرانه خریدار بالاتر","سرانه فروشنده بالاتر")</f>
        <v>سرانه خریدار بالاتر</v>
      </c>
      <c r="M3" s="4">
        <v>1.3</v>
      </c>
      <c r="N3" s="4">
        <v>51.1</v>
      </c>
      <c r="O3" s="4">
        <v>0.3</v>
      </c>
      <c r="P3" s="4">
        <v>0.71</v>
      </c>
      <c r="Q3" s="4">
        <v>0.78</v>
      </c>
    </row>
    <row r="4" spans="1:17" ht="19.5" x14ac:dyDescent="0.25">
      <c r="A4" s="3" t="s">
        <v>15</v>
      </c>
      <c r="B4" s="4" t="s">
        <v>223</v>
      </c>
      <c r="C4" s="4">
        <v>3.407</v>
      </c>
      <c r="D4" s="4">
        <v>4</v>
      </c>
      <c r="E4" s="4">
        <v>2.706</v>
      </c>
      <c r="F4" s="4">
        <v>456</v>
      </c>
      <c r="G4" s="4">
        <v>1168</v>
      </c>
      <c r="H4" s="4">
        <v>6.931</v>
      </c>
      <c r="I4" s="4">
        <v>3.4060000000000001</v>
      </c>
      <c r="J4" s="4">
        <v>2826</v>
      </c>
      <c r="K4" s="4">
        <v>1.4079999999999999</v>
      </c>
      <c r="L4" s="4" t="str">
        <f t="shared" si="0"/>
        <v>سرانه خریدار بالاتر</v>
      </c>
      <c r="M4" s="4">
        <v>4.9000000000000004</v>
      </c>
      <c r="N4" s="4">
        <v>20.5</v>
      </c>
      <c r="O4" s="4">
        <v>0</v>
      </c>
      <c r="P4" s="4">
        <v>-1.89</v>
      </c>
      <c r="Q4" s="4">
        <v>-3</v>
      </c>
    </row>
    <row r="5" spans="1:17" ht="19.5" x14ac:dyDescent="0.25">
      <c r="A5" s="3" t="s">
        <v>15</v>
      </c>
      <c r="B5" s="4" t="s">
        <v>224</v>
      </c>
      <c r="C5" s="4">
        <v>17.946999999999999</v>
      </c>
      <c r="D5" s="4">
        <v>3.6</v>
      </c>
      <c r="E5" s="4">
        <v>7.6680000000000001</v>
      </c>
      <c r="F5" s="4">
        <v>201</v>
      </c>
      <c r="G5" s="4">
        <v>204</v>
      </c>
      <c r="H5" s="4">
        <v>7.782</v>
      </c>
      <c r="I5" s="4">
        <v>17.847000000000001</v>
      </c>
      <c r="J5" s="4">
        <v>244</v>
      </c>
      <c r="K5" s="4">
        <v>14.920999999999999</v>
      </c>
      <c r="L5" s="4" t="str">
        <f t="shared" si="0"/>
        <v>سرانه فروشنده بالاتر</v>
      </c>
      <c r="M5" s="4">
        <v>1.9</v>
      </c>
      <c r="N5" s="4">
        <v>57.2</v>
      </c>
      <c r="O5" s="4">
        <v>0.5</v>
      </c>
      <c r="P5" s="4">
        <v>-1.87</v>
      </c>
      <c r="Q5" s="4">
        <v>-2.98</v>
      </c>
    </row>
    <row r="6" spans="1:17" ht="19.5" x14ac:dyDescent="0.25">
      <c r="A6" s="3" t="s">
        <v>15</v>
      </c>
      <c r="B6" s="4" t="s">
        <v>225</v>
      </c>
      <c r="C6" s="4">
        <v>1.2410000000000001</v>
      </c>
      <c r="D6" s="4">
        <v>2.5</v>
      </c>
      <c r="E6" s="4">
        <v>0.35199999999999998</v>
      </c>
      <c r="F6" s="4">
        <v>154</v>
      </c>
      <c r="G6" s="4">
        <v>2036</v>
      </c>
      <c r="H6" s="4">
        <v>4.6539999999999999</v>
      </c>
      <c r="I6" s="4">
        <v>1.2350000000000001</v>
      </c>
      <c r="J6" s="4">
        <v>2691</v>
      </c>
      <c r="K6" s="4">
        <v>0.93400000000000005</v>
      </c>
      <c r="L6" s="4" t="str">
        <f t="shared" si="0"/>
        <v>سرانه خریدار بالاتر</v>
      </c>
      <c r="M6" s="4">
        <v>5</v>
      </c>
      <c r="N6" s="4">
        <v>71.599999999999994</v>
      </c>
      <c r="O6" s="4">
        <v>0.4</v>
      </c>
      <c r="P6" s="4">
        <v>-0.2</v>
      </c>
      <c r="Q6" s="4">
        <v>-1.86</v>
      </c>
    </row>
    <row r="7" spans="1:17" ht="19.5" x14ac:dyDescent="0.25">
      <c r="A7" s="3" t="s">
        <v>15</v>
      </c>
      <c r="B7" s="4" t="s">
        <v>226</v>
      </c>
      <c r="C7" s="4">
        <v>0.79800000000000004</v>
      </c>
      <c r="D7" s="4">
        <v>1.7</v>
      </c>
      <c r="E7" s="4">
        <v>0.59099999999999997</v>
      </c>
      <c r="F7" s="4">
        <v>53</v>
      </c>
      <c r="G7" s="4">
        <v>2139</v>
      </c>
      <c r="H7" s="4">
        <v>23.852</v>
      </c>
      <c r="I7" s="4">
        <v>0.69599999999999995</v>
      </c>
      <c r="J7" s="4">
        <v>39</v>
      </c>
      <c r="K7" s="4">
        <v>38.173000000000002</v>
      </c>
      <c r="L7" s="4" t="str">
        <f t="shared" si="0"/>
        <v>سرانه فروشنده بالاتر</v>
      </c>
      <c r="M7" s="4">
        <v>1.6</v>
      </c>
      <c r="N7" s="4">
        <v>25.9</v>
      </c>
      <c r="O7" s="4">
        <v>12.8</v>
      </c>
      <c r="P7" s="4">
        <v>-0.88</v>
      </c>
      <c r="Q7" s="4">
        <v>-2.97</v>
      </c>
    </row>
    <row r="8" spans="1:17" ht="19.5" x14ac:dyDescent="0.25">
      <c r="A8" s="3" t="s">
        <v>15</v>
      </c>
      <c r="B8" s="4" t="s">
        <v>227</v>
      </c>
      <c r="C8" s="4">
        <v>1.01</v>
      </c>
      <c r="D8" s="4">
        <v>1.6</v>
      </c>
      <c r="E8" s="4">
        <v>0.90900000000000003</v>
      </c>
      <c r="F8" s="4">
        <v>62</v>
      </c>
      <c r="G8" s="4">
        <v>1565</v>
      </c>
      <c r="H8" s="4">
        <v>22.945</v>
      </c>
      <c r="I8" s="4">
        <v>0.93899999999999995</v>
      </c>
      <c r="J8" s="4">
        <v>114</v>
      </c>
      <c r="K8" s="4">
        <v>12.891</v>
      </c>
      <c r="L8" s="4" t="str">
        <f t="shared" si="0"/>
        <v>سرانه خریدار بالاتر</v>
      </c>
      <c r="M8" s="4">
        <v>1.8</v>
      </c>
      <c r="N8" s="4">
        <v>10</v>
      </c>
      <c r="O8" s="4">
        <v>7</v>
      </c>
      <c r="P8" s="4">
        <v>-0.13</v>
      </c>
      <c r="Q8" s="4">
        <v>-0.45</v>
      </c>
    </row>
    <row r="9" spans="1:17" ht="19.5" x14ac:dyDescent="0.25">
      <c r="A9" s="3" t="s">
        <v>15</v>
      </c>
      <c r="B9" s="4" t="s">
        <v>228</v>
      </c>
      <c r="C9" s="4">
        <v>2.2450000000000001</v>
      </c>
      <c r="D9" s="4">
        <v>0.6</v>
      </c>
      <c r="E9" s="4">
        <v>0.24199999999999999</v>
      </c>
      <c r="F9" s="4">
        <v>37</v>
      </c>
      <c r="G9" s="4">
        <v>258</v>
      </c>
      <c r="H9" s="4">
        <v>1.6870000000000001</v>
      </c>
      <c r="I9" s="4">
        <v>2.2450000000000001</v>
      </c>
      <c r="J9" s="4">
        <v>5</v>
      </c>
      <c r="K9" s="4">
        <v>115.842</v>
      </c>
      <c r="L9" s="4" t="str">
        <f t="shared" si="0"/>
        <v>سرانه فروشنده بالاتر</v>
      </c>
      <c r="M9" s="4">
        <v>68.7</v>
      </c>
      <c r="N9" s="4">
        <v>89.2</v>
      </c>
      <c r="O9" s="4">
        <v>0</v>
      </c>
      <c r="P9" s="4">
        <v>-0.39</v>
      </c>
      <c r="Q9" s="4">
        <v>-2.7</v>
      </c>
    </row>
    <row r="10" spans="1:17" ht="19.5" x14ac:dyDescent="0.25">
      <c r="A10" s="3" t="s">
        <v>15</v>
      </c>
      <c r="B10" s="4" t="s">
        <v>229</v>
      </c>
      <c r="C10" s="4">
        <v>0.44600000000000001</v>
      </c>
      <c r="D10" s="4">
        <v>0.5</v>
      </c>
      <c r="E10" s="4">
        <v>0.44500000000000001</v>
      </c>
      <c r="F10" s="4">
        <v>79</v>
      </c>
      <c r="G10" s="4">
        <v>1258</v>
      </c>
      <c r="H10" s="4">
        <v>7.0860000000000003</v>
      </c>
      <c r="I10" s="4">
        <v>0.44600000000000001</v>
      </c>
      <c r="J10" s="4">
        <v>575</v>
      </c>
      <c r="K10" s="4">
        <v>0.97599999999999998</v>
      </c>
      <c r="L10" s="4" t="str">
        <f t="shared" si="0"/>
        <v>سرانه خریدار بالاتر</v>
      </c>
      <c r="M10" s="4">
        <v>7.3</v>
      </c>
      <c r="N10" s="4">
        <v>0</v>
      </c>
      <c r="O10" s="4">
        <v>0</v>
      </c>
      <c r="P10" s="4">
        <v>-0.32</v>
      </c>
      <c r="Q10" s="4">
        <v>-2.93</v>
      </c>
    </row>
    <row r="11" spans="1:17" ht="19.5" x14ac:dyDescent="0.25">
      <c r="A11" s="3" t="s">
        <v>15</v>
      </c>
      <c r="B11" s="4" t="s">
        <v>230</v>
      </c>
      <c r="C11" s="4">
        <v>1.627</v>
      </c>
      <c r="D11" s="4">
        <v>0.3</v>
      </c>
      <c r="E11" s="4">
        <v>1.627</v>
      </c>
      <c r="F11" s="4">
        <v>75</v>
      </c>
      <c r="G11" s="4">
        <v>164</v>
      </c>
      <c r="H11" s="4">
        <v>3.5579999999999998</v>
      </c>
      <c r="I11" s="4">
        <v>1.627</v>
      </c>
      <c r="J11" s="4">
        <v>23</v>
      </c>
      <c r="K11" s="4">
        <v>11.601000000000001</v>
      </c>
      <c r="L11" s="4" t="str">
        <f t="shared" si="0"/>
        <v>سرانه فروشنده بالاتر</v>
      </c>
      <c r="M11" s="4">
        <v>3.3</v>
      </c>
      <c r="N11" s="4">
        <v>0</v>
      </c>
      <c r="O11" s="4">
        <v>0</v>
      </c>
      <c r="P11" s="4">
        <v>-0.18</v>
      </c>
      <c r="Q11" s="4">
        <v>-2.98</v>
      </c>
    </row>
    <row r="12" spans="1:17" ht="19.5" x14ac:dyDescent="0.25">
      <c r="A12" s="3" t="s">
        <v>15</v>
      </c>
      <c r="B12" s="4" t="s">
        <v>231</v>
      </c>
      <c r="C12" s="4">
        <v>2.4E-2</v>
      </c>
      <c r="D12" s="4">
        <v>0.2</v>
      </c>
      <c r="E12" s="4">
        <v>2.4E-2</v>
      </c>
      <c r="F12" s="4">
        <v>24</v>
      </c>
      <c r="G12" s="4">
        <v>7031</v>
      </c>
      <c r="H12" s="4">
        <v>7.0309999999999997</v>
      </c>
      <c r="I12" s="4">
        <v>2.4E-2</v>
      </c>
      <c r="J12" s="4">
        <v>26</v>
      </c>
      <c r="K12" s="4">
        <v>6.49</v>
      </c>
      <c r="L12" s="4" t="str">
        <f t="shared" si="0"/>
        <v>سرانه خریدار بالاتر</v>
      </c>
      <c r="M12" s="4">
        <v>1.1000000000000001</v>
      </c>
      <c r="N12" s="4">
        <v>0.3</v>
      </c>
      <c r="O12" s="4">
        <v>0</v>
      </c>
      <c r="P12" s="4">
        <v>-7.0000000000000007E-2</v>
      </c>
      <c r="Q12" s="4">
        <v>-3</v>
      </c>
    </row>
  </sheetData>
  <conditionalFormatting sqref="P2:Q12">
    <cfRule type="cellIs" dxfId="67" priority="3" operator="lessThan">
      <formula>0</formula>
    </cfRule>
    <cfRule type="cellIs" dxfId="66" priority="4" operator="greaterThan">
      <formula>0</formula>
    </cfRule>
  </conditionalFormatting>
  <conditionalFormatting sqref="L2:M12">
    <cfRule type="expression" dxfId="65" priority="1">
      <formula>($L2)="سرانه فروشنده بالاتر"</formula>
    </cfRule>
    <cfRule type="expression" dxfId="64" priority="2">
      <formula>($L2)="سرانه خریدار بالاتر"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232</v>
      </c>
      <c r="C2" s="4">
        <v>0.89100000000000001</v>
      </c>
      <c r="D2" s="4">
        <v>6.3</v>
      </c>
      <c r="E2" s="4">
        <v>0.2</v>
      </c>
      <c r="F2" s="4">
        <v>121</v>
      </c>
      <c r="G2" s="4">
        <v>7071</v>
      </c>
      <c r="H2" s="4">
        <v>11.688000000000001</v>
      </c>
      <c r="I2" s="4">
        <v>0.85199999999999998</v>
      </c>
      <c r="J2" s="4">
        <v>371</v>
      </c>
      <c r="K2" s="4">
        <v>16.239000000000001</v>
      </c>
      <c r="L2" s="4" t="str">
        <f>IF((H2&gt;K2),"سرانه خریدار بالاتر","سرانه فروشنده بالاتر")</f>
        <v>سرانه فروشنده بالاتر</v>
      </c>
      <c r="M2" s="4">
        <v>1.4</v>
      </c>
      <c r="N2" s="4">
        <v>77.5</v>
      </c>
      <c r="O2" s="4">
        <v>4.3</v>
      </c>
      <c r="P2" s="4">
        <v>-0.44</v>
      </c>
      <c r="Q2" s="4">
        <v>-0.04</v>
      </c>
    </row>
  </sheetData>
  <conditionalFormatting sqref="P2:Q2">
    <cfRule type="cellIs" dxfId="63" priority="3" operator="lessThan">
      <formula>0</formula>
    </cfRule>
    <cfRule type="cellIs" dxfId="62" priority="4" operator="greaterThan">
      <formula>0</formula>
    </cfRule>
  </conditionalFormatting>
  <conditionalFormatting sqref="L2:M2">
    <cfRule type="expression" dxfId="61" priority="1">
      <formula>($L2)="سرانه فروشنده بالاتر"</formula>
    </cfRule>
    <cfRule type="expression" dxfId="60" priority="2">
      <formula>($L2)="سرانه خریدار بالاتر"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233</v>
      </c>
      <c r="C2" s="4">
        <v>0.27400000000000002</v>
      </c>
      <c r="D2" s="4">
        <v>0.1</v>
      </c>
      <c r="E2" s="4">
        <v>0.27400000000000002</v>
      </c>
      <c r="F2" s="4">
        <v>33</v>
      </c>
      <c r="G2" s="4">
        <v>519</v>
      </c>
      <c r="H2" s="4">
        <v>4.3090000000000002</v>
      </c>
      <c r="I2" s="4">
        <v>7.3999999999999996E-2</v>
      </c>
      <c r="J2" s="4">
        <v>1</v>
      </c>
      <c r="K2" s="4">
        <v>38.405999999999999</v>
      </c>
      <c r="L2" s="4" t="str">
        <f>IF((H2&gt;K2),"سرانه خریدار بالاتر","سرانه فروشنده بالاتر")</f>
        <v>سرانه فروشنده بالاتر</v>
      </c>
      <c r="M2" s="4">
        <v>8.9</v>
      </c>
      <c r="N2" s="4">
        <v>0</v>
      </c>
      <c r="O2" s="4">
        <v>72.900000000000006</v>
      </c>
      <c r="P2" s="4">
        <v>0</v>
      </c>
      <c r="Q2" s="4">
        <v>-2.89</v>
      </c>
    </row>
    <row r="3" spans="1:17" ht="19.5" x14ac:dyDescent="0.25">
      <c r="A3" s="3" t="s">
        <v>15</v>
      </c>
      <c r="B3" s="4" t="s">
        <v>234</v>
      </c>
      <c r="C3" s="4">
        <v>0.34899999999999998</v>
      </c>
      <c r="D3" s="4">
        <v>0.1</v>
      </c>
      <c r="E3" s="4">
        <v>0.34899999999999998</v>
      </c>
      <c r="F3" s="4">
        <v>17</v>
      </c>
      <c r="G3" s="4">
        <v>333</v>
      </c>
      <c r="H3" s="4">
        <v>6.8360000000000003</v>
      </c>
      <c r="I3" s="4">
        <v>0.34899999999999998</v>
      </c>
      <c r="J3" s="4">
        <v>1</v>
      </c>
      <c r="K3" s="4">
        <v>116.217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17</v>
      </c>
      <c r="N3" s="4">
        <v>0</v>
      </c>
      <c r="O3" s="4">
        <v>0</v>
      </c>
      <c r="P3" s="4">
        <v>0</v>
      </c>
      <c r="Q3" s="4">
        <v>-2.7</v>
      </c>
    </row>
  </sheetData>
  <conditionalFormatting sqref="P2:Q3">
    <cfRule type="cellIs" dxfId="59" priority="3" operator="lessThan">
      <formula>0</formula>
    </cfRule>
    <cfRule type="cellIs" dxfId="58" priority="4" operator="greaterThan">
      <formula>0</formula>
    </cfRule>
  </conditionalFormatting>
  <conditionalFormatting sqref="L2:M3">
    <cfRule type="expression" dxfId="57" priority="1">
      <formula>($L2)="سرانه فروشنده بالاتر"</formula>
    </cfRule>
    <cfRule type="expression" dxfId="56" priority="2">
      <formula>($L2)="سرانه خریدار بالاتر"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235</v>
      </c>
      <c r="C2" s="4">
        <v>0.45400000000000001</v>
      </c>
      <c r="D2" s="4">
        <v>1.1000000000000001</v>
      </c>
      <c r="E2" s="4">
        <v>0.20399999999999999</v>
      </c>
      <c r="F2" s="4">
        <v>18</v>
      </c>
      <c r="G2" s="4">
        <v>2524</v>
      </c>
      <c r="H2" s="4">
        <v>28.605</v>
      </c>
      <c r="I2" s="4">
        <v>0.35399999999999998</v>
      </c>
      <c r="J2" s="4">
        <v>9</v>
      </c>
      <c r="K2" s="4">
        <v>99.277000000000001</v>
      </c>
      <c r="L2" s="4" t="str">
        <f>IF((H2&gt;K2),"سرانه خریدار بالاتر","سرانه فروشنده بالاتر")</f>
        <v>سرانه فروشنده بالاتر</v>
      </c>
      <c r="M2" s="4">
        <v>3.5</v>
      </c>
      <c r="N2" s="4">
        <v>55</v>
      </c>
      <c r="O2" s="4">
        <v>22</v>
      </c>
      <c r="P2" s="4">
        <v>-0.71</v>
      </c>
      <c r="Q2" s="4">
        <v>-2.99</v>
      </c>
    </row>
    <row r="3" spans="1:17" ht="19.5" x14ac:dyDescent="0.25">
      <c r="A3" s="3" t="s">
        <v>15</v>
      </c>
      <c r="B3" s="4" t="s">
        <v>236</v>
      </c>
      <c r="C3" s="4">
        <v>0.13400000000000001</v>
      </c>
      <c r="D3" s="4">
        <v>0.8</v>
      </c>
      <c r="E3" s="4">
        <v>0.13400000000000001</v>
      </c>
      <c r="F3" s="4">
        <v>145</v>
      </c>
      <c r="G3" s="4">
        <v>6226</v>
      </c>
      <c r="H3" s="4">
        <v>5.7539999999999996</v>
      </c>
      <c r="I3" s="4">
        <v>0.13400000000000001</v>
      </c>
      <c r="J3" s="4">
        <v>1177</v>
      </c>
      <c r="K3" s="4">
        <v>0.70899999999999996</v>
      </c>
      <c r="L3" s="4" t="str">
        <f t="shared" ref="L3:L7" si="0">IF((H3&gt;K3),"سرانه خریدار بالاتر","سرانه فروشنده بالاتر")</f>
        <v>سرانه خریدار بالاتر</v>
      </c>
      <c r="M3" s="4">
        <v>8.1</v>
      </c>
      <c r="N3" s="4">
        <v>0</v>
      </c>
      <c r="O3" s="4">
        <v>0</v>
      </c>
      <c r="P3" s="4">
        <v>-0.47</v>
      </c>
      <c r="Q3" s="4">
        <v>-3</v>
      </c>
    </row>
    <row r="4" spans="1:17" ht="19.5" x14ac:dyDescent="0.25">
      <c r="A4" s="3" t="s">
        <v>15</v>
      </c>
      <c r="B4" s="4" t="s">
        <v>237</v>
      </c>
      <c r="C4" s="4">
        <v>0.23200000000000001</v>
      </c>
      <c r="D4" s="4">
        <v>0.7</v>
      </c>
      <c r="E4" s="4">
        <v>0.23200000000000001</v>
      </c>
      <c r="F4" s="4">
        <v>5</v>
      </c>
      <c r="G4" s="4">
        <v>2806</v>
      </c>
      <c r="H4" s="4">
        <v>130.19800000000001</v>
      </c>
      <c r="I4" s="4">
        <v>0.23200000000000001</v>
      </c>
      <c r="J4" s="4">
        <v>16</v>
      </c>
      <c r="K4" s="4">
        <v>40.686999999999998</v>
      </c>
      <c r="L4" s="4" t="str">
        <f t="shared" si="0"/>
        <v>سرانه خریدار بالاتر</v>
      </c>
      <c r="M4" s="4">
        <v>3.2</v>
      </c>
      <c r="N4" s="4">
        <v>0</v>
      </c>
      <c r="O4" s="4">
        <v>0</v>
      </c>
      <c r="P4" s="4">
        <v>0.97</v>
      </c>
      <c r="Q4" s="4">
        <v>3</v>
      </c>
    </row>
    <row r="5" spans="1:17" ht="19.5" x14ac:dyDescent="0.25">
      <c r="A5" s="3" t="s">
        <v>15</v>
      </c>
      <c r="B5" s="4" t="s">
        <v>238</v>
      </c>
      <c r="C5" s="4">
        <v>1.7999999999999999E-2</v>
      </c>
      <c r="D5" s="4">
        <v>0.1</v>
      </c>
      <c r="E5" s="4">
        <v>1.7999999999999999E-2</v>
      </c>
      <c r="F5" s="4">
        <v>1</v>
      </c>
      <c r="G5" s="4">
        <v>4121</v>
      </c>
      <c r="H5" s="4">
        <v>74.177999999999997</v>
      </c>
      <c r="I5" s="4">
        <v>1.4999999999999999E-2</v>
      </c>
      <c r="J5" s="4">
        <v>2</v>
      </c>
      <c r="K5" s="4">
        <v>30.907</v>
      </c>
      <c r="L5" s="4" t="str">
        <f t="shared" si="0"/>
        <v>سرانه خریدار بالاتر</v>
      </c>
      <c r="M5" s="4">
        <v>2.4</v>
      </c>
      <c r="N5" s="4">
        <v>0</v>
      </c>
      <c r="O5" s="4">
        <v>14.5</v>
      </c>
      <c r="P5" s="4">
        <v>-0.05</v>
      </c>
      <c r="Q5" s="4">
        <v>-2.98</v>
      </c>
    </row>
    <row r="6" spans="1:17" ht="19.5" x14ac:dyDescent="0.25">
      <c r="A6" s="3" t="s">
        <v>15</v>
      </c>
      <c r="B6" s="4" t="s">
        <v>239</v>
      </c>
      <c r="C6" s="4">
        <v>0.155</v>
      </c>
      <c r="D6" s="4">
        <v>0.1</v>
      </c>
      <c r="E6" s="4">
        <v>0.155</v>
      </c>
      <c r="F6" s="4">
        <v>40</v>
      </c>
      <c r="G6" s="4">
        <v>367</v>
      </c>
      <c r="H6" s="4">
        <v>1.4219999999999999</v>
      </c>
      <c r="I6" s="4">
        <v>0.155</v>
      </c>
      <c r="J6" s="4">
        <v>1</v>
      </c>
      <c r="K6" s="4">
        <v>56.884999999999998</v>
      </c>
      <c r="L6" s="4" t="str">
        <f t="shared" si="0"/>
        <v>سرانه فروشنده بالاتر</v>
      </c>
      <c r="M6" s="4">
        <v>40</v>
      </c>
      <c r="N6" s="4">
        <v>0</v>
      </c>
      <c r="O6" s="4">
        <v>0</v>
      </c>
      <c r="P6" s="4">
        <v>0</v>
      </c>
      <c r="Q6" s="4">
        <v>-3</v>
      </c>
    </row>
    <row r="7" spans="1:17" ht="19.5" x14ac:dyDescent="0.25">
      <c r="A7" s="3" t="s">
        <v>15</v>
      </c>
      <c r="B7" s="4" t="s">
        <v>240</v>
      </c>
      <c r="C7" s="4">
        <v>4.2999999999999997E-2</v>
      </c>
      <c r="D7" s="4">
        <v>0.1</v>
      </c>
      <c r="E7" s="4">
        <v>4.2999999999999997E-2</v>
      </c>
      <c r="F7" s="4">
        <v>20</v>
      </c>
      <c r="G7" s="4">
        <v>1286</v>
      </c>
      <c r="H7" s="4">
        <v>2.7650000000000001</v>
      </c>
      <c r="I7" s="4">
        <v>4.2999999999999997E-2</v>
      </c>
      <c r="J7" s="4">
        <v>2</v>
      </c>
      <c r="K7" s="4">
        <v>27.649000000000001</v>
      </c>
      <c r="L7" s="4" t="str">
        <f t="shared" si="0"/>
        <v>سرانه فروشنده بالاتر</v>
      </c>
      <c r="M7" s="4">
        <v>10</v>
      </c>
      <c r="N7" s="4">
        <v>0</v>
      </c>
      <c r="O7" s="4">
        <v>0</v>
      </c>
      <c r="P7" s="4">
        <v>0</v>
      </c>
      <c r="Q7" s="4">
        <v>-2.95</v>
      </c>
    </row>
  </sheetData>
  <conditionalFormatting sqref="P2:Q7">
    <cfRule type="cellIs" dxfId="55" priority="3" operator="lessThan">
      <formula>0</formula>
    </cfRule>
    <cfRule type="cellIs" dxfId="54" priority="4" operator="greaterThan">
      <formula>0</formula>
    </cfRule>
  </conditionalFormatting>
  <conditionalFormatting sqref="L2:M7">
    <cfRule type="expression" dxfId="53" priority="1">
      <formula>($L2)="سرانه فروشنده بالاتر"</formula>
    </cfRule>
    <cfRule type="expression" dxfId="52" priority="2">
      <formula>($L2)="سرانه خریدار بالاتر"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241</v>
      </c>
      <c r="C2" s="4">
        <v>7.0000000000000001E-3</v>
      </c>
      <c r="D2" s="4">
        <v>0.1</v>
      </c>
      <c r="E2" s="4">
        <v>7.0000000000000001E-3</v>
      </c>
      <c r="F2" s="4">
        <v>17</v>
      </c>
      <c r="G2" s="4">
        <v>15372</v>
      </c>
      <c r="H2" s="4">
        <v>6.33</v>
      </c>
      <c r="I2" s="4">
        <v>7.0000000000000001E-3</v>
      </c>
      <c r="J2" s="4">
        <v>1</v>
      </c>
      <c r="K2" s="4">
        <v>107.604</v>
      </c>
      <c r="L2" s="4" t="str">
        <f>IF((H2&gt;K2),"سرانه خریدار بالاتر","سرانه فروشنده بالاتر")</f>
        <v>سرانه فروشنده بالاتر</v>
      </c>
      <c r="M2" s="4">
        <v>17</v>
      </c>
      <c r="N2" s="4">
        <v>0</v>
      </c>
      <c r="O2" s="4">
        <v>0</v>
      </c>
      <c r="P2" s="4">
        <v>-7.0000000000000007E-2</v>
      </c>
      <c r="Q2" s="4">
        <v>-3</v>
      </c>
    </row>
  </sheetData>
  <conditionalFormatting sqref="P2:Q2">
    <cfRule type="cellIs" dxfId="51" priority="3" operator="lessThan">
      <formula>0</formula>
    </cfRule>
    <cfRule type="cellIs" dxfId="50" priority="4" operator="greaterThan">
      <formula>0</formula>
    </cfRule>
  </conditionalFormatting>
  <conditionalFormatting sqref="L2:M2">
    <cfRule type="expression" dxfId="49" priority="1">
      <formula>($L2)="سرانه فروشنده بالاتر"</formula>
    </cfRule>
    <cfRule type="expression" dxfId="48" priority="2">
      <formula>($L2)="سرانه خریدار بالاتر"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242</v>
      </c>
      <c r="C2" s="4">
        <v>1.66</v>
      </c>
      <c r="D2" s="4">
        <v>3.6</v>
      </c>
      <c r="E2" s="4">
        <v>1.1339999999999999</v>
      </c>
      <c r="F2" s="4">
        <v>197</v>
      </c>
      <c r="G2" s="4">
        <v>2129</v>
      </c>
      <c r="H2" s="4">
        <v>12.255000000000001</v>
      </c>
      <c r="I2" s="4">
        <v>1.171</v>
      </c>
      <c r="J2" s="4">
        <v>360</v>
      </c>
      <c r="K2" s="4">
        <v>6.9249999999999998</v>
      </c>
      <c r="L2" s="4" t="str">
        <f>IF((H2&gt;K2),"سرانه خریدار بالاتر","سرانه فروشنده بالاتر")</f>
        <v>سرانه خریدار بالاتر</v>
      </c>
      <c r="M2" s="4">
        <v>1.8</v>
      </c>
      <c r="N2" s="4">
        <v>31.6</v>
      </c>
      <c r="O2" s="4">
        <v>29.4</v>
      </c>
      <c r="P2" s="4">
        <v>2.16</v>
      </c>
      <c r="Q2" s="4">
        <v>4.03</v>
      </c>
    </row>
  </sheetData>
  <conditionalFormatting sqref="P2:Q2">
    <cfRule type="cellIs" dxfId="47" priority="3" operator="lessThan">
      <formula>0</formula>
    </cfRule>
    <cfRule type="cellIs" dxfId="46" priority="4" operator="greaterThan">
      <formula>0</formula>
    </cfRule>
  </conditionalFormatting>
  <conditionalFormatting sqref="L2:M2">
    <cfRule type="expression" dxfId="45" priority="1">
      <formula>($L2)="سرانه فروشنده بالاتر"</formula>
    </cfRule>
    <cfRule type="expression" dxfId="44" priority="2">
      <formula>($L2)="سرانه خریدار بالاتر"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243</v>
      </c>
      <c r="C2" s="4">
        <v>1.5149999999999999</v>
      </c>
      <c r="D2" s="4">
        <v>3.6</v>
      </c>
      <c r="E2" s="4">
        <v>0.55700000000000005</v>
      </c>
      <c r="F2" s="4">
        <v>222</v>
      </c>
      <c r="G2" s="4">
        <v>2405</v>
      </c>
      <c r="H2" s="4">
        <v>6.0339999999999998</v>
      </c>
      <c r="I2" s="4">
        <v>0.88400000000000001</v>
      </c>
      <c r="J2" s="4">
        <v>132</v>
      </c>
      <c r="K2" s="4">
        <v>16.106000000000002</v>
      </c>
      <c r="L2" s="4" t="str">
        <f>IF((H2&gt;K2),"سرانه خریدار بالاتر","سرانه فروشنده بالاتر")</f>
        <v>سرانه فروشنده بالاتر</v>
      </c>
      <c r="M2" s="4">
        <v>2.7</v>
      </c>
      <c r="N2" s="4">
        <v>63.2</v>
      </c>
      <c r="O2" s="4">
        <v>41.6</v>
      </c>
      <c r="P2" s="4">
        <v>-1.03</v>
      </c>
      <c r="Q2" s="4">
        <v>-2.96</v>
      </c>
    </row>
    <row r="3" spans="1:17" ht="19.5" x14ac:dyDescent="0.25">
      <c r="A3" s="3" t="s">
        <v>15</v>
      </c>
      <c r="B3" s="4" t="s">
        <v>244</v>
      </c>
      <c r="C3" s="4">
        <v>3.3010000000000002</v>
      </c>
      <c r="D3" s="4">
        <v>3.1</v>
      </c>
      <c r="E3" s="4">
        <v>0.30099999999999999</v>
      </c>
      <c r="F3" s="4">
        <v>93</v>
      </c>
      <c r="G3" s="4">
        <v>971</v>
      </c>
      <c r="H3" s="4">
        <v>3.1429999999999998</v>
      </c>
      <c r="I3" s="4">
        <v>2.3010000000000002</v>
      </c>
      <c r="J3" s="4">
        <v>31</v>
      </c>
      <c r="K3" s="4">
        <v>72.072999999999993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22.9</v>
      </c>
      <c r="N3" s="4">
        <v>90.8</v>
      </c>
      <c r="O3" s="4">
        <v>30.2</v>
      </c>
      <c r="P3" s="4">
        <v>-0.82</v>
      </c>
      <c r="Q3" s="4">
        <v>-2.96</v>
      </c>
    </row>
  </sheetData>
  <conditionalFormatting sqref="P2:Q3">
    <cfRule type="cellIs" dxfId="43" priority="3" operator="lessThan">
      <formula>0</formula>
    </cfRule>
    <cfRule type="cellIs" dxfId="42" priority="4" operator="greaterThan">
      <formula>0</formula>
    </cfRule>
  </conditionalFormatting>
  <conditionalFormatting sqref="L2:M3">
    <cfRule type="expression" dxfId="41" priority="1">
      <formula>($L2)="سرانه فروشنده بالاتر"</formula>
    </cfRule>
    <cfRule type="expression" dxfId="40" priority="2">
      <formula>($L2)="سرانه خریدار بالاتر"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245</v>
      </c>
      <c r="C2" s="4">
        <v>0.76300000000000001</v>
      </c>
      <c r="D2" s="4">
        <v>2</v>
      </c>
      <c r="E2" s="4">
        <v>0.12</v>
      </c>
      <c r="F2" s="4">
        <v>47</v>
      </c>
      <c r="G2" s="4">
        <v>2701</v>
      </c>
      <c r="H2" s="4">
        <v>6.8959999999999999</v>
      </c>
      <c r="I2" s="4">
        <v>0.76300000000000001</v>
      </c>
      <c r="J2" s="4">
        <v>95</v>
      </c>
      <c r="K2" s="4">
        <v>21.693000000000001</v>
      </c>
      <c r="L2" s="4" t="str">
        <f>IF((H2&gt;K2),"سرانه خریدار بالاتر","سرانه فروشنده بالاتر")</f>
        <v>سرانه فروشنده بالاتر</v>
      </c>
      <c r="M2" s="4">
        <v>3.1</v>
      </c>
      <c r="N2" s="4">
        <v>84.2</v>
      </c>
      <c r="O2" s="4">
        <v>0</v>
      </c>
      <c r="P2" s="4">
        <v>-0.99</v>
      </c>
      <c r="Q2" s="4">
        <v>-2.97</v>
      </c>
    </row>
    <row r="3" spans="1:17" ht="19.5" x14ac:dyDescent="0.25">
      <c r="A3" s="3" t="s">
        <v>15</v>
      </c>
      <c r="B3" s="4" t="s">
        <v>246</v>
      </c>
      <c r="C3" s="4">
        <v>1.1639999999999999</v>
      </c>
      <c r="D3" s="4">
        <v>0.9</v>
      </c>
      <c r="E3" s="4">
        <v>0.16400000000000001</v>
      </c>
      <c r="F3" s="4">
        <v>17</v>
      </c>
      <c r="G3" s="4">
        <v>785</v>
      </c>
      <c r="H3" s="4">
        <v>7.5730000000000004</v>
      </c>
      <c r="I3" s="4">
        <v>1.1639999999999999</v>
      </c>
      <c r="J3" s="4">
        <v>13</v>
      </c>
      <c r="K3" s="4">
        <v>70.287999999999997</v>
      </c>
      <c r="L3" s="4" t="str">
        <f t="shared" ref="L3:L7" si="0">IF((H3&gt;K3),"سرانه خریدار بالاتر","سرانه فروشنده بالاتر")</f>
        <v>سرانه فروشنده بالاتر</v>
      </c>
      <c r="M3" s="4">
        <v>9.3000000000000007</v>
      </c>
      <c r="N3" s="4">
        <v>85.8</v>
      </c>
      <c r="O3" s="4">
        <v>0</v>
      </c>
      <c r="P3" s="4">
        <v>-0.51</v>
      </c>
      <c r="Q3" s="4">
        <v>-2.92</v>
      </c>
    </row>
    <row r="4" spans="1:17" ht="19.5" x14ac:dyDescent="0.25">
      <c r="A4" s="3" t="s">
        <v>15</v>
      </c>
      <c r="B4" s="4" t="s">
        <v>247</v>
      </c>
      <c r="C4" s="4">
        <v>0.32</v>
      </c>
      <c r="D4" s="4">
        <v>0.8</v>
      </c>
      <c r="E4" s="4">
        <v>2E-3</v>
      </c>
      <c r="F4" s="4">
        <v>1</v>
      </c>
      <c r="G4" s="4">
        <v>2411</v>
      </c>
      <c r="H4" s="4">
        <v>4.8220000000000001</v>
      </c>
      <c r="I4" s="4">
        <v>0.32</v>
      </c>
      <c r="J4" s="4">
        <v>27</v>
      </c>
      <c r="K4" s="4">
        <v>28.574999999999999</v>
      </c>
      <c r="L4" s="4" t="str">
        <f t="shared" si="0"/>
        <v>سرانه فروشنده بالاتر</v>
      </c>
      <c r="M4" s="4">
        <v>5.9</v>
      </c>
      <c r="N4" s="4">
        <v>99.4</v>
      </c>
      <c r="O4" s="4">
        <v>0</v>
      </c>
      <c r="P4" s="4">
        <v>-0.45</v>
      </c>
      <c r="Q4" s="4">
        <v>-2.97</v>
      </c>
    </row>
    <row r="5" spans="1:17" ht="19.5" x14ac:dyDescent="0.25">
      <c r="A5" s="3" t="s">
        <v>15</v>
      </c>
      <c r="B5" s="4" t="s">
        <v>248</v>
      </c>
      <c r="C5" s="4">
        <v>2.9000000000000001E-2</v>
      </c>
      <c r="D5" s="4">
        <v>0.2</v>
      </c>
      <c r="E5" s="4">
        <v>2.9000000000000001E-2</v>
      </c>
      <c r="F5" s="4">
        <v>40</v>
      </c>
      <c r="G5" s="4">
        <v>6049</v>
      </c>
      <c r="H5" s="4">
        <v>4.3860000000000001</v>
      </c>
      <c r="I5" s="4">
        <v>2.9000000000000001E-2</v>
      </c>
      <c r="J5" s="4">
        <v>45</v>
      </c>
      <c r="K5" s="4">
        <v>3.8980000000000001</v>
      </c>
      <c r="L5" s="4" t="str">
        <f t="shared" si="0"/>
        <v>سرانه خریدار بالاتر</v>
      </c>
      <c r="M5" s="4">
        <v>1.1000000000000001</v>
      </c>
      <c r="N5" s="4">
        <v>0</v>
      </c>
      <c r="O5" s="4">
        <v>0</v>
      </c>
      <c r="P5" s="4">
        <v>-0.05</v>
      </c>
      <c r="Q5" s="4">
        <v>-1.82</v>
      </c>
    </row>
    <row r="6" spans="1:17" ht="19.5" x14ac:dyDescent="0.25">
      <c r="A6" s="3" t="s">
        <v>15</v>
      </c>
      <c r="B6" s="4" t="s">
        <v>249</v>
      </c>
      <c r="C6" s="4">
        <v>3.3000000000000002E-2</v>
      </c>
      <c r="D6" s="4">
        <v>0.2</v>
      </c>
      <c r="E6" s="4">
        <v>3.3000000000000002E-2</v>
      </c>
      <c r="F6" s="4">
        <v>9</v>
      </c>
      <c r="G6" s="4">
        <v>5289</v>
      </c>
      <c r="H6" s="4">
        <v>19.393000000000001</v>
      </c>
      <c r="I6" s="4">
        <v>3.3000000000000002E-2</v>
      </c>
      <c r="J6" s="4">
        <v>1</v>
      </c>
      <c r="K6" s="4">
        <v>174.53700000000001</v>
      </c>
      <c r="L6" s="4" t="str">
        <f t="shared" si="0"/>
        <v>سرانه فروشنده بالاتر</v>
      </c>
      <c r="M6" s="4">
        <v>9</v>
      </c>
      <c r="N6" s="4">
        <v>0</v>
      </c>
      <c r="O6" s="4">
        <v>0</v>
      </c>
      <c r="P6" s="4">
        <v>-0.09</v>
      </c>
      <c r="Q6" s="4">
        <v>-2.98</v>
      </c>
    </row>
    <row r="7" spans="1:17" ht="19.5" x14ac:dyDescent="0.25">
      <c r="A7" s="3" t="s">
        <v>15</v>
      </c>
      <c r="B7" s="4" t="s">
        <v>250</v>
      </c>
      <c r="C7" s="4">
        <v>0.05</v>
      </c>
      <c r="D7" s="4">
        <v>0.1</v>
      </c>
      <c r="E7" s="4">
        <v>1E-3</v>
      </c>
      <c r="F7" s="4">
        <v>2</v>
      </c>
      <c r="G7" s="4">
        <v>2200</v>
      </c>
      <c r="H7" s="4">
        <v>1.1000000000000001</v>
      </c>
      <c r="I7" s="4">
        <v>0.05</v>
      </c>
      <c r="J7" s="4">
        <v>5</v>
      </c>
      <c r="K7" s="4">
        <v>22</v>
      </c>
      <c r="L7" s="4" t="str">
        <f t="shared" si="0"/>
        <v>سرانه فروشنده بالاتر</v>
      </c>
      <c r="M7" s="4">
        <v>20</v>
      </c>
      <c r="N7" s="4">
        <v>97.4</v>
      </c>
      <c r="O7" s="4">
        <v>0</v>
      </c>
      <c r="P7" s="4">
        <v>-0.05</v>
      </c>
      <c r="Q7" s="4">
        <v>-3</v>
      </c>
    </row>
  </sheetData>
  <conditionalFormatting sqref="P2:Q7">
    <cfRule type="cellIs" dxfId="39" priority="3" operator="lessThan">
      <formula>0</formula>
    </cfRule>
    <cfRule type="cellIs" dxfId="38" priority="4" operator="greaterThan">
      <formula>0</formula>
    </cfRule>
  </conditionalFormatting>
  <conditionalFormatting sqref="L2:M7">
    <cfRule type="expression" dxfId="37" priority="1">
      <formula>($L2)="سرانه فروشنده بالاتر"</formula>
    </cfRule>
    <cfRule type="expression" dxfId="36" priority="2">
      <formula>($L2)="سرانه خریدار بالاتر"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251</v>
      </c>
      <c r="C2" s="4">
        <v>4.0000000000000001E-3</v>
      </c>
      <c r="D2" s="4">
        <v>0.1</v>
      </c>
      <c r="E2" s="4">
        <v>4.0000000000000001E-3</v>
      </c>
      <c r="F2" s="4">
        <v>28</v>
      </c>
      <c r="G2" s="4">
        <v>17090</v>
      </c>
      <c r="H2" s="4">
        <v>2.4409999999999998</v>
      </c>
      <c r="I2" s="4">
        <v>4.0000000000000001E-3</v>
      </c>
      <c r="J2" s="4">
        <v>1</v>
      </c>
      <c r="K2" s="4">
        <v>68.36</v>
      </c>
      <c r="L2" s="4" t="str">
        <f>IF((H2&gt;K2),"سرانه خریدار بالاتر","سرانه فروشنده بالاتر")</f>
        <v>سرانه فروشنده بالاتر</v>
      </c>
      <c r="M2" s="4">
        <v>28</v>
      </c>
      <c r="N2" s="4">
        <v>0</v>
      </c>
      <c r="O2" s="4">
        <v>0</v>
      </c>
      <c r="P2" s="4">
        <v>-0.04</v>
      </c>
      <c r="Q2" s="4">
        <v>-2.99</v>
      </c>
    </row>
  </sheetData>
  <conditionalFormatting sqref="P2:Q2">
    <cfRule type="cellIs" dxfId="35" priority="3" operator="lessThan">
      <formula>0</formula>
    </cfRule>
    <cfRule type="cellIs" dxfId="34" priority="4" operator="greaterThan">
      <formula>0</formula>
    </cfRule>
  </conditionalFormatting>
  <conditionalFormatting sqref="L2:M2">
    <cfRule type="expression" dxfId="33" priority="1">
      <formula>($L2)="سرانه فروشنده بالاتر"</formula>
    </cfRule>
    <cfRule type="expression" dxfId="32" priority="2">
      <formula>($L2)="سرانه خریدار بالاتر"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252</v>
      </c>
      <c r="C2" s="4">
        <v>4.7930000000000001</v>
      </c>
      <c r="D2" s="4">
        <v>1.5</v>
      </c>
      <c r="E2" s="4">
        <v>4.7919999999999998</v>
      </c>
      <c r="F2" s="4">
        <v>213</v>
      </c>
      <c r="G2" s="4">
        <v>331</v>
      </c>
      <c r="H2" s="4">
        <v>7.4470000000000001</v>
      </c>
      <c r="I2" s="4">
        <v>4.7930000000000001</v>
      </c>
      <c r="J2" s="4">
        <v>104</v>
      </c>
      <c r="K2" s="4">
        <v>15.255000000000001</v>
      </c>
      <c r="L2" s="4" t="str">
        <f>IF((H2&gt;K2),"سرانه خریدار بالاتر","سرانه فروشنده بالاتر")</f>
        <v>سرانه فروشنده بالاتر</v>
      </c>
      <c r="M2" s="4">
        <v>2</v>
      </c>
      <c r="N2" s="4">
        <v>0</v>
      </c>
      <c r="O2" s="4">
        <v>0</v>
      </c>
      <c r="P2" s="4">
        <v>-1.78</v>
      </c>
      <c r="Q2" s="4">
        <v>-5.93</v>
      </c>
    </row>
    <row r="3" spans="1:17" ht="19.5" x14ac:dyDescent="0.25">
      <c r="A3" s="3" t="s">
        <v>15</v>
      </c>
      <c r="B3" s="4" t="s">
        <v>253</v>
      </c>
      <c r="C3" s="4">
        <v>1.304</v>
      </c>
      <c r="D3" s="4">
        <v>1</v>
      </c>
      <c r="E3" s="4">
        <v>4.0000000000000001E-3</v>
      </c>
      <c r="F3" s="4">
        <v>5</v>
      </c>
      <c r="G3" s="4">
        <v>800</v>
      </c>
      <c r="H3" s="4">
        <v>0.64</v>
      </c>
      <c r="I3" s="4">
        <v>1.304</v>
      </c>
      <c r="J3" s="4">
        <v>9</v>
      </c>
      <c r="K3" s="4">
        <v>115.911</v>
      </c>
      <c r="L3" s="4" t="str">
        <f t="shared" ref="L3:L4" si="0">IF((H3&gt;K3),"سرانه خریدار بالاتر","سرانه فروشنده بالاتر")</f>
        <v>سرانه فروشنده بالاتر</v>
      </c>
      <c r="M3" s="4">
        <v>181.1</v>
      </c>
      <c r="N3" s="4">
        <v>99.7</v>
      </c>
      <c r="O3" s="4">
        <v>0</v>
      </c>
      <c r="P3" s="4">
        <v>-0.62</v>
      </c>
      <c r="Q3" s="4">
        <v>-2.98</v>
      </c>
    </row>
    <row r="4" spans="1:17" ht="19.5" x14ac:dyDescent="0.25">
      <c r="A4" s="3" t="s">
        <v>15</v>
      </c>
      <c r="B4" s="4" t="s">
        <v>254</v>
      </c>
      <c r="C4" s="4">
        <v>1.109</v>
      </c>
      <c r="D4" s="4">
        <v>0.8</v>
      </c>
      <c r="E4" s="4">
        <v>8.9999999999999993E-3</v>
      </c>
      <c r="F4" s="4">
        <v>4</v>
      </c>
      <c r="G4" s="4">
        <v>765</v>
      </c>
      <c r="H4" s="4">
        <v>1.7210000000000001</v>
      </c>
      <c r="I4" s="4">
        <v>1.109</v>
      </c>
      <c r="J4" s="4">
        <v>9</v>
      </c>
      <c r="K4" s="4">
        <v>94.265000000000001</v>
      </c>
      <c r="L4" s="4" t="str">
        <f t="shared" si="0"/>
        <v>سرانه فروشنده بالاتر</v>
      </c>
      <c r="M4" s="4">
        <v>54.8</v>
      </c>
      <c r="N4" s="4">
        <v>99.2</v>
      </c>
      <c r="O4" s="4">
        <v>0</v>
      </c>
      <c r="P4" s="4">
        <v>-0.51</v>
      </c>
      <c r="Q4" s="4">
        <v>-2.99</v>
      </c>
    </row>
  </sheetData>
  <conditionalFormatting sqref="P2:Q4">
    <cfRule type="cellIs" dxfId="31" priority="3" operator="lessThan">
      <formula>0</formula>
    </cfRule>
    <cfRule type="cellIs" dxfId="30" priority="4" operator="greaterThan">
      <formula>0</formula>
    </cfRule>
  </conditionalFormatting>
  <conditionalFormatting sqref="L2:M4">
    <cfRule type="expression" dxfId="29" priority="1">
      <formula>($L2)="سرانه فروشنده بالاتر"</formula>
    </cfRule>
    <cfRule type="expression" dxfId="28" priority="2">
      <formula>($L2)="سرانه خریدار بالاتر"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255</v>
      </c>
      <c r="C2" s="4">
        <v>2.14</v>
      </c>
      <c r="D2" s="4">
        <v>2.7</v>
      </c>
      <c r="E2" s="4">
        <v>1.1399999999999999</v>
      </c>
      <c r="F2" s="4">
        <v>100</v>
      </c>
      <c r="G2" s="4">
        <v>1270</v>
      </c>
      <c r="H2" s="4">
        <v>14.478</v>
      </c>
      <c r="I2" s="4">
        <v>0.123</v>
      </c>
      <c r="J2" s="4">
        <v>36</v>
      </c>
      <c r="K2" s="4">
        <v>4.3390000000000004</v>
      </c>
      <c r="L2" s="4" t="str">
        <f>IF((H2&gt;K2),"سرانه خریدار بالاتر","سرانه فروشنده بالاتر")</f>
        <v>سرانه خریدار بالاتر</v>
      </c>
      <c r="M2" s="4">
        <v>3.3</v>
      </c>
      <c r="N2" s="4">
        <v>46.7</v>
      </c>
      <c r="O2" s="4">
        <v>94.2</v>
      </c>
      <c r="P2" s="4">
        <v>-4</v>
      </c>
      <c r="Q2" s="4">
        <v>-4</v>
      </c>
    </row>
    <row r="3" spans="1:17" ht="19.5" x14ac:dyDescent="0.25">
      <c r="A3" s="3" t="s">
        <v>15</v>
      </c>
      <c r="B3" s="4" t="s">
        <v>256</v>
      </c>
      <c r="C3" s="4">
        <v>6.7000000000000004E-2</v>
      </c>
      <c r="D3" s="4">
        <v>0.7</v>
      </c>
      <c r="E3" s="4">
        <v>6.0999999999999999E-2</v>
      </c>
      <c r="F3" s="4">
        <v>79</v>
      </c>
      <c r="G3" s="4">
        <v>10303</v>
      </c>
      <c r="H3" s="4">
        <v>7.9550000000000001</v>
      </c>
      <c r="I3" s="4">
        <v>6.2E-2</v>
      </c>
      <c r="J3" s="4">
        <v>71</v>
      </c>
      <c r="K3" s="4">
        <v>8.9969999999999999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1.1000000000000001</v>
      </c>
      <c r="N3" s="4">
        <v>8.5</v>
      </c>
      <c r="O3" s="4">
        <v>6.8</v>
      </c>
      <c r="P3" s="4">
        <v>0.02</v>
      </c>
      <c r="Q3" s="4">
        <v>-2.97</v>
      </c>
    </row>
  </sheetData>
  <conditionalFormatting sqref="P2:Q3">
    <cfRule type="cellIs" dxfId="27" priority="3" operator="lessThan">
      <formula>0</formula>
    </cfRule>
    <cfRule type="cellIs" dxfId="26" priority="4" operator="greaterThan">
      <formula>0</formula>
    </cfRule>
  </conditionalFormatting>
  <conditionalFormatting sqref="L2:M3">
    <cfRule type="expression" dxfId="25" priority="1">
      <formula>($L2)="سرانه فروشنده بالاتر"</formula>
    </cfRule>
    <cfRule type="expression" dxfId="24" priority="2">
      <formula>($L2)="سرانه خریدار بالاتر"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257</v>
      </c>
      <c r="C2" s="4">
        <v>7.3289999999999997</v>
      </c>
      <c r="D2" s="4">
        <v>12.4</v>
      </c>
      <c r="E2" s="4">
        <v>5.0949999999999998</v>
      </c>
      <c r="F2" s="4">
        <v>798</v>
      </c>
      <c r="G2" s="4">
        <v>1690</v>
      </c>
      <c r="H2" s="4">
        <v>10.79</v>
      </c>
      <c r="I2" s="4">
        <v>7.3230000000000004</v>
      </c>
      <c r="J2" s="4">
        <v>504</v>
      </c>
      <c r="K2" s="4">
        <v>24.555</v>
      </c>
      <c r="L2" s="4" t="str">
        <f>IF((H2&gt;K2),"سرانه خریدار بالاتر","سرانه فروشنده بالاتر")</f>
        <v>سرانه فروشنده بالاتر</v>
      </c>
      <c r="M2" s="4">
        <v>2.2999999999999998</v>
      </c>
      <c r="N2" s="4">
        <v>30.4</v>
      </c>
      <c r="O2" s="4">
        <v>0</v>
      </c>
      <c r="P2" s="4">
        <v>-2.59</v>
      </c>
      <c r="Q2" s="4">
        <v>-3</v>
      </c>
    </row>
    <row r="3" spans="1:17" ht="19.5" x14ac:dyDescent="0.25">
      <c r="A3" s="3" t="s">
        <v>15</v>
      </c>
      <c r="B3" s="4" t="s">
        <v>258</v>
      </c>
      <c r="C3" s="4">
        <v>1.1220000000000001</v>
      </c>
      <c r="D3" s="4">
        <v>6.8</v>
      </c>
      <c r="E3" s="4">
        <v>0.82899999999999996</v>
      </c>
      <c r="F3" s="4">
        <v>211</v>
      </c>
      <c r="G3" s="4">
        <v>6088</v>
      </c>
      <c r="H3" s="4">
        <v>23.919</v>
      </c>
      <c r="I3" s="4">
        <v>0.20899999999999999</v>
      </c>
      <c r="J3" s="4">
        <v>107</v>
      </c>
      <c r="K3" s="4">
        <v>11.891999999999999</v>
      </c>
      <c r="L3" s="4" t="str">
        <f t="shared" ref="L3:L5" si="0">IF((H3&gt;K3),"سرانه خریدار بالاتر","سرانه فروشنده بالاتر")</f>
        <v>سرانه خریدار بالاتر</v>
      </c>
      <c r="M3" s="4">
        <v>2</v>
      </c>
      <c r="N3" s="4">
        <v>26.1</v>
      </c>
      <c r="O3" s="4">
        <v>81.3</v>
      </c>
      <c r="P3" s="4">
        <v>-2.16</v>
      </c>
      <c r="Q3" s="4">
        <v>-3</v>
      </c>
    </row>
    <row r="4" spans="1:17" ht="19.5" x14ac:dyDescent="0.25">
      <c r="A4" s="3" t="s">
        <v>15</v>
      </c>
      <c r="B4" s="4" t="s">
        <v>259</v>
      </c>
      <c r="C4" s="4">
        <v>0.91900000000000004</v>
      </c>
      <c r="D4" s="4">
        <v>2.2999999999999998</v>
      </c>
      <c r="E4" s="4">
        <v>0.71899999999999997</v>
      </c>
      <c r="F4" s="4">
        <v>121</v>
      </c>
      <c r="G4" s="4">
        <v>2551</v>
      </c>
      <c r="H4" s="4">
        <v>15.157999999999999</v>
      </c>
      <c r="I4" s="4">
        <v>0.91900000000000004</v>
      </c>
      <c r="J4" s="4">
        <v>103</v>
      </c>
      <c r="K4" s="4">
        <v>22.760999999999999</v>
      </c>
      <c r="L4" s="4" t="str">
        <f t="shared" si="0"/>
        <v>سرانه فروشنده بالاتر</v>
      </c>
      <c r="M4" s="4">
        <v>1.5</v>
      </c>
      <c r="N4" s="4">
        <v>21.7</v>
      </c>
      <c r="O4" s="4">
        <v>0</v>
      </c>
      <c r="P4" s="4">
        <v>-1.1200000000000001</v>
      </c>
      <c r="Q4" s="4">
        <v>-2.98</v>
      </c>
    </row>
    <row r="5" spans="1:17" ht="19.5" x14ac:dyDescent="0.25">
      <c r="A5" s="3" t="s">
        <v>15</v>
      </c>
      <c r="B5" s="4" t="s">
        <v>260</v>
      </c>
      <c r="C5" s="4">
        <v>0.111</v>
      </c>
      <c r="D5" s="4">
        <v>0.1</v>
      </c>
      <c r="E5" s="4">
        <v>0.111</v>
      </c>
      <c r="F5" s="4">
        <v>9</v>
      </c>
      <c r="G5" s="4">
        <v>557</v>
      </c>
      <c r="H5" s="4">
        <v>6.87</v>
      </c>
      <c r="I5" s="4">
        <v>0.111</v>
      </c>
      <c r="J5" s="4">
        <v>2</v>
      </c>
      <c r="K5" s="4">
        <v>30.913</v>
      </c>
      <c r="L5" s="4" t="str">
        <f t="shared" si="0"/>
        <v>سرانه فروشنده بالاتر</v>
      </c>
      <c r="M5" s="4">
        <v>4.5</v>
      </c>
      <c r="N5" s="4">
        <v>0</v>
      </c>
      <c r="O5" s="4">
        <v>0</v>
      </c>
      <c r="P5" s="4">
        <v>-0.04</v>
      </c>
      <c r="Q5" s="4">
        <v>-2.99</v>
      </c>
    </row>
  </sheetData>
  <conditionalFormatting sqref="P2:Q5">
    <cfRule type="cellIs" dxfId="23" priority="3" operator="lessThan">
      <formula>0</formula>
    </cfRule>
    <cfRule type="cellIs" dxfId="22" priority="4" operator="greaterThan">
      <formula>0</formula>
    </cfRule>
  </conditionalFormatting>
  <conditionalFormatting sqref="L2:M5">
    <cfRule type="expression" dxfId="21" priority="1">
      <formula>($L2)="سرانه فروشنده بالاتر"</formula>
    </cfRule>
    <cfRule type="expression" dxfId="20" priority="2">
      <formula>($L2)="سرانه خریدار بالاتر"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P2" sqref="P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261</v>
      </c>
      <c r="C2" s="4">
        <v>2.105</v>
      </c>
      <c r="D2" s="4">
        <v>0.5</v>
      </c>
      <c r="E2" s="4">
        <v>2.105</v>
      </c>
      <c r="F2" s="4">
        <v>69</v>
      </c>
      <c r="G2" s="4">
        <v>240</v>
      </c>
      <c r="H2" s="4">
        <v>7.3220000000000001</v>
      </c>
      <c r="I2" s="4">
        <v>1.7050000000000001</v>
      </c>
      <c r="J2" s="4">
        <v>7</v>
      </c>
      <c r="K2" s="4">
        <v>58.457000000000001</v>
      </c>
      <c r="L2" s="4" t="str">
        <f>IF((H2&gt;K2),"سرانه خریدار بالاتر","سرانه فروشنده بالاتر")</f>
        <v>سرانه فروشنده بالاتر</v>
      </c>
      <c r="M2" s="4">
        <v>8</v>
      </c>
      <c r="N2" s="4">
        <v>0</v>
      </c>
      <c r="O2" s="4">
        <v>19</v>
      </c>
      <c r="P2" s="4">
        <v>-0.41</v>
      </c>
      <c r="Q2" s="4">
        <v>-2.9</v>
      </c>
    </row>
    <row r="3" spans="1:17" ht="19.5" x14ac:dyDescent="0.25">
      <c r="A3" s="3" t="s">
        <v>15</v>
      </c>
      <c r="B3" s="4" t="s">
        <v>262</v>
      </c>
      <c r="C3" s="4">
        <v>3.9E-2</v>
      </c>
      <c r="D3" s="4">
        <v>0.1</v>
      </c>
      <c r="E3" s="4">
        <v>3.9E-2</v>
      </c>
      <c r="F3" s="4">
        <v>25</v>
      </c>
      <c r="G3" s="4">
        <v>2443</v>
      </c>
      <c r="H3" s="4">
        <v>3.8109999999999999</v>
      </c>
      <c r="I3" s="4">
        <v>3.9E-2</v>
      </c>
      <c r="J3" s="4">
        <v>1</v>
      </c>
      <c r="K3" s="4">
        <v>95.277000000000001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25</v>
      </c>
      <c r="N3" s="4">
        <v>0</v>
      </c>
      <c r="O3" s="4">
        <v>0</v>
      </c>
      <c r="P3" s="4">
        <v>-0.04</v>
      </c>
      <c r="Q3" s="4">
        <v>-2.99</v>
      </c>
    </row>
  </sheetData>
  <conditionalFormatting sqref="P2:Q3">
    <cfRule type="cellIs" dxfId="19" priority="3" operator="lessThan">
      <formula>0</formula>
    </cfRule>
    <cfRule type="cellIs" dxfId="18" priority="4" operator="greaterThan">
      <formula>0</formula>
    </cfRule>
  </conditionalFormatting>
  <conditionalFormatting sqref="L2:M3">
    <cfRule type="expression" dxfId="17" priority="1">
      <formula>($L2)="سرانه فروشنده بالاتر"</formula>
    </cfRule>
    <cfRule type="expression" dxfId="16" priority="2">
      <formula>($L2)="سرانه خریدار بالاتر"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263</v>
      </c>
      <c r="C2" s="4">
        <v>0.42399999999999999</v>
      </c>
      <c r="D2" s="4">
        <v>1.5</v>
      </c>
      <c r="E2" s="4">
        <v>0.13400000000000001</v>
      </c>
      <c r="F2" s="4">
        <v>29</v>
      </c>
      <c r="G2" s="4">
        <v>3646</v>
      </c>
      <c r="H2" s="4">
        <v>16.847000000000001</v>
      </c>
      <c r="I2" s="4">
        <v>0.42399999999999999</v>
      </c>
      <c r="J2" s="4">
        <v>92</v>
      </c>
      <c r="K2" s="4">
        <v>16.803000000000001</v>
      </c>
      <c r="L2" s="4" t="str">
        <f>IF((H2&gt;K2),"سرانه خریدار بالاتر","سرانه فروشنده بالاتر")</f>
        <v>سرانه خریدار بالاتر</v>
      </c>
      <c r="M2" s="4">
        <v>1</v>
      </c>
      <c r="N2" s="4">
        <v>68.3</v>
      </c>
      <c r="O2" s="4">
        <v>0</v>
      </c>
      <c r="P2" s="4">
        <v>-0.93</v>
      </c>
      <c r="Q2" s="4">
        <v>-3</v>
      </c>
    </row>
  </sheetData>
  <conditionalFormatting sqref="P2:Q2">
    <cfRule type="cellIs" dxfId="15" priority="3" operator="lessThan">
      <formula>0</formula>
    </cfRule>
    <cfRule type="cellIs" dxfId="14" priority="4" operator="greaterThan">
      <formula>0</formula>
    </cfRule>
  </conditionalFormatting>
  <conditionalFormatting sqref="L2:M2">
    <cfRule type="expression" dxfId="13" priority="1">
      <formula>($L2)="سرانه فروشنده بالاتر"</formula>
    </cfRule>
    <cfRule type="expression" dxfId="12" priority="2">
      <formula>($L2)="سرانه خریدار بالاتر"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264</v>
      </c>
      <c r="C2" s="4">
        <v>0.21299999999999999</v>
      </c>
      <c r="D2" s="4">
        <v>3.1</v>
      </c>
      <c r="E2" s="4">
        <v>2E-3</v>
      </c>
      <c r="F2" s="4">
        <v>4</v>
      </c>
      <c r="G2" s="4">
        <v>14810</v>
      </c>
      <c r="H2" s="4">
        <v>7.4050000000000002</v>
      </c>
      <c r="I2" s="4">
        <v>0.05</v>
      </c>
      <c r="J2" s="4">
        <v>2</v>
      </c>
      <c r="K2" s="4">
        <v>370.25</v>
      </c>
      <c r="L2" s="4" t="str">
        <f>IF((H2&gt;K2),"سرانه خریدار بالاتر","سرانه فروشنده بالاتر")</f>
        <v>سرانه فروشنده بالاتر</v>
      </c>
      <c r="M2" s="4">
        <v>50</v>
      </c>
      <c r="N2" s="4">
        <v>98.8</v>
      </c>
      <c r="O2" s="4">
        <v>76.400000000000006</v>
      </c>
      <c r="P2" s="4">
        <v>-1.93</v>
      </c>
      <c r="Q2" s="4">
        <v>-3</v>
      </c>
    </row>
    <row r="3" spans="1:17" ht="19.5" x14ac:dyDescent="0.25">
      <c r="A3" s="3" t="s">
        <v>15</v>
      </c>
      <c r="B3" s="4" t="s">
        <v>265</v>
      </c>
      <c r="C3" s="4">
        <v>1.2829999999999999</v>
      </c>
      <c r="D3" s="4">
        <v>1.6</v>
      </c>
      <c r="E3" s="4">
        <v>1.7999999999999999E-2</v>
      </c>
      <c r="F3" s="4">
        <v>10</v>
      </c>
      <c r="G3" s="4">
        <v>1270</v>
      </c>
      <c r="H3" s="4">
        <v>2.286</v>
      </c>
      <c r="I3" s="4">
        <v>1.2829999999999999</v>
      </c>
      <c r="J3" s="4">
        <v>12</v>
      </c>
      <c r="K3" s="4">
        <v>135.78399999999999</v>
      </c>
      <c r="L3" s="4" t="str">
        <f t="shared" ref="L3:L7" si="0">IF((H3&gt;K3),"سرانه خریدار بالاتر","سرانه فروشنده بالاتر")</f>
        <v>سرانه فروشنده بالاتر</v>
      </c>
      <c r="M3" s="4">
        <v>59.4</v>
      </c>
      <c r="N3" s="4">
        <v>98.5</v>
      </c>
      <c r="O3" s="4">
        <v>0</v>
      </c>
      <c r="P3" s="4">
        <v>-0.99</v>
      </c>
      <c r="Q3" s="4">
        <v>-3</v>
      </c>
    </row>
    <row r="4" spans="1:17" ht="19.5" x14ac:dyDescent="0.25">
      <c r="A4" s="3" t="s">
        <v>15</v>
      </c>
      <c r="B4" s="4" t="s">
        <v>266</v>
      </c>
      <c r="C4" s="4">
        <v>0.76200000000000001</v>
      </c>
      <c r="D4" s="4">
        <v>0.4</v>
      </c>
      <c r="E4" s="4">
        <v>0.76200000000000001</v>
      </c>
      <c r="F4" s="4">
        <v>46</v>
      </c>
      <c r="G4" s="4">
        <v>521</v>
      </c>
      <c r="H4" s="4">
        <v>8.6300000000000008</v>
      </c>
      <c r="I4" s="4">
        <v>0.76200000000000001</v>
      </c>
      <c r="J4" s="4">
        <v>64</v>
      </c>
      <c r="K4" s="4">
        <v>6.2030000000000003</v>
      </c>
      <c r="L4" s="4" t="str">
        <f t="shared" si="0"/>
        <v>سرانه خریدار بالاتر</v>
      </c>
      <c r="M4" s="4">
        <v>1.4</v>
      </c>
      <c r="N4" s="4">
        <v>0</v>
      </c>
      <c r="O4" s="4">
        <v>0</v>
      </c>
      <c r="P4" s="4">
        <v>-0.23</v>
      </c>
      <c r="Q4" s="4">
        <v>-2.99</v>
      </c>
    </row>
    <row r="5" spans="1:17" ht="19.5" x14ac:dyDescent="0.25">
      <c r="A5" s="3" t="s">
        <v>15</v>
      </c>
      <c r="B5" s="4" t="s">
        <v>267</v>
      </c>
      <c r="C5" s="4">
        <v>8.4000000000000005E-2</v>
      </c>
      <c r="D5" s="4">
        <v>0.3</v>
      </c>
      <c r="E5" s="4">
        <v>2E-3</v>
      </c>
      <c r="F5" s="4">
        <v>8</v>
      </c>
      <c r="G5" s="4">
        <v>3768</v>
      </c>
      <c r="H5" s="4">
        <v>0.94199999999999995</v>
      </c>
      <c r="I5" s="4">
        <v>8.4000000000000005E-2</v>
      </c>
      <c r="J5" s="4">
        <v>2</v>
      </c>
      <c r="K5" s="4">
        <v>158.256</v>
      </c>
      <c r="L5" s="4" t="str">
        <f t="shared" si="0"/>
        <v>سرانه فروشنده بالاتر</v>
      </c>
      <c r="M5" s="4">
        <v>168</v>
      </c>
      <c r="N5" s="4">
        <v>97.9</v>
      </c>
      <c r="O5" s="4">
        <v>0</v>
      </c>
      <c r="P5" s="4">
        <v>-0.19</v>
      </c>
      <c r="Q5" s="4">
        <v>-3</v>
      </c>
    </row>
    <row r="6" spans="1:17" ht="19.5" x14ac:dyDescent="0.25">
      <c r="A6" s="3" t="s">
        <v>15</v>
      </c>
      <c r="B6" s="4" t="s">
        <v>268</v>
      </c>
      <c r="C6" s="4">
        <v>0.19400000000000001</v>
      </c>
      <c r="D6" s="4">
        <v>0.1</v>
      </c>
      <c r="E6" s="4">
        <v>0.16900000000000001</v>
      </c>
      <c r="F6" s="4">
        <v>27</v>
      </c>
      <c r="G6" s="4">
        <v>498</v>
      </c>
      <c r="H6" s="4">
        <v>3.117</v>
      </c>
      <c r="I6" s="4">
        <v>0.19400000000000001</v>
      </c>
      <c r="J6" s="4">
        <v>1</v>
      </c>
      <c r="K6" s="4">
        <v>96.611999999999995</v>
      </c>
      <c r="L6" s="4" t="str">
        <f t="shared" si="0"/>
        <v>سرانه فروشنده بالاتر</v>
      </c>
      <c r="M6" s="4">
        <v>31</v>
      </c>
      <c r="N6" s="4">
        <v>12.9</v>
      </c>
      <c r="O6" s="4">
        <v>0</v>
      </c>
      <c r="P6" s="4">
        <v>-0.1</v>
      </c>
      <c r="Q6" s="4">
        <v>-1.98</v>
      </c>
    </row>
    <row r="7" spans="1:17" ht="19.5" x14ac:dyDescent="0.25">
      <c r="A7" s="3" t="s">
        <v>15</v>
      </c>
      <c r="B7" s="4" t="s">
        <v>269</v>
      </c>
      <c r="C7" s="4">
        <v>3.2000000000000001E-2</v>
      </c>
      <c r="D7" s="4">
        <v>0.1</v>
      </c>
      <c r="E7" s="4">
        <v>2E-3</v>
      </c>
      <c r="F7" s="4">
        <v>2</v>
      </c>
      <c r="G7" s="4">
        <v>2895</v>
      </c>
      <c r="H7" s="4">
        <v>2.895</v>
      </c>
      <c r="I7" s="4">
        <v>3.2000000000000001E-2</v>
      </c>
      <c r="J7" s="4">
        <v>3</v>
      </c>
      <c r="K7" s="4">
        <v>30.88</v>
      </c>
      <c r="L7" s="4" t="str">
        <f t="shared" si="0"/>
        <v>سرانه فروشنده بالاتر</v>
      </c>
      <c r="M7" s="4">
        <v>10.7</v>
      </c>
      <c r="N7" s="4">
        <v>92.9</v>
      </c>
      <c r="O7" s="4">
        <v>0</v>
      </c>
      <c r="P7" s="4">
        <v>-0.06</v>
      </c>
      <c r="Q7" s="4">
        <v>-3</v>
      </c>
    </row>
  </sheetData>
  <conditionalFormatting sqref="P2:Q7">
    <cfRule type="cellIs" dxfId="11" priority="3" operator="lessThan">
      <formula>0</formula>
    </cfRule>
    <cfRule type="cellIs" dxfId="10" priority="4" operator="greaterThan">
      <formula>0</formula>
    </cfRule>
  </conditionalFormatting>
  <conditionalFormatting sqref="L2:M7">
    <cfRule type="expression" dxfId="9" priority="1">
      <formula>($L2)="سرانه فروشنده بالاتر"</formula>
    </cfRule>
    <cfRule type="expression" dxfId="8" priority="2">
      <formula>($L2)="سرانه خریدار بالاتر"</formula>
    </cfRule>
  </conditionalFormatting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270</v>
      </c>
      <c r="C2" s="4">
        <v>4.4999999999999998E-2</v>
      </c>
      <c r="D2" s="4">
        <v>0.4</v>
      </c>
      <c r="E2" s="4">
        <v>5.0000000000000001E-3</v>
      </c>
      <c r="F2" s="4">
        <v>14</v>
      </c>
      <c r="G2" s="4">
        <v>9210</v>
      </c>
      <c r="H2" s="4">
        <v>3.2890000000000001</v>
      </c>
      <c r="I2" s="4">
        <v>4.4999999999999998E-2</v>
      </c>
      <c r="J2" s="4">
        <v>11</v>
      </c>
      <c r="K2" s="4">
        <v>37.677</v>
      </c>
      <c r="L2" s="4" t="str">
        <f>IF((H2&gt;K2),"سرانه خریدار بالاتر","سرانه فروشنده بالاتر")</f>
        <v>سرانه فروشنده بالاتر</v>
      </c>
      <c r="M2" s="4">
        <v>11.5</v>
      </c>
      <c r="N2" s="4">
        <v>89.6</v>
      </c>
      <c r="O2" s="4">
        <v>0</v>
      </c>
      <c r="P2" s="4">
        <v>-0.25</v>
      </c>
      <c r="Q2" s="4">
        <v>-2.99</v>
      </c>
    </row>
  </sheetData>
  <conditionalFormatting sqref="P2:Q2">
    <cfRule type="cellIs" dxfId="7" priority="3" operator="lessThan">
      <formula>0</formula>
    </cfRule>
    <cfRule type="cellIs" dxfId="6" priority="4" operator="greaterThan">
      <formula>0</formula>
    </cfRule>
  </conditionalFormatting>
  <conditionalFormatting sqref="L2:M2">
    <cfRule type="expression" dxfId="5" priority="1">
      <formula>($L2)="سرانه فروشنده بالاتر"</formula>
    </cfRule>
    <cfRule type="expression" dxfId="4" priority="2">
      <formula>($L2)="سرانه خریدار بالاتر"</formula>
    </cfRule>
  </conditionalFormatting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272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271</v>
      </c>
      <c r="C2" s="4">
        <v>2.1999999999999999E-2</v>
      </c>
      <c r="D2" s="4">
        <v>0.1</v>
      </c>
      <c r="E2" s="4">
        <v>2.1999999999999999E-2</v>
      </c>
      <c r="F2" s="4">
        <v>9</v>
      </c>
      <c r="G2" s="4">
        <v>4373</v>
      </c>
      <c r="H2" s="4">
        <v>10.69</v>
      </c>
      <c r="I2" s="4">
        <v>2.1999999999999999E-2</v>
      </c>
      <c r="J2" s="4">
        <v>3</v>
      </c>
      <c r="K2" s="4">
        <v>32.069000000000003</v>
      </c>
      <c r="L2" s="4" t="str">
        <f>IF((H2&gt;K2),"سرانه خریدار بالاتر","سرانه فروشنده بالاتر")</f>
        <v>سرانه فروشنده بالاتر</v>
      </c>
      <c r="M2" s="4">
        <v>3</v>
      </c>
      <c r="N2" s="4">
        <v>0</v>
      </c>
      <c r="O2" s="4">
        <v>0</v>
      </c>
      <c r="P2" s="4">
        <v>-7.0000000000000007E-2</v>
      </c>
      <c r="Q2" s="4">
        <v>-2.99</v>
      </c>
    </row>
  </sheetData>
  <conditionalFormatting sqref="P2:Q2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L2:M2">
    <cfRule type="expression" dxfId="1" priority="1">
      <formula>($L2)="سرانه فروشنده بالاتر"</formula>
    </cfRule>
    <cfRule type="expression" dxfId="0" priority="2">
      <formula>($L2)="سرانه خریدار بالاتر"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سایر معادن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2021-05-01T12:34:38Z</dcterms:created>
  <dcterms:modified xsi:type="dcterms:W3CDTF">2021-05-01T09:06:54Z</dcterms:modified>
</cp:coreProperties>
</file>